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guv.sharepoint.com/sites/B-EUVerfahren-25_EU_xxxAuenanlagenpflegeDD/Shared Documents/2 Vergabeunterlagen/260605 Version 1/bearbeitbar/"/>
    </mc:Choice>
  </mc:AlternateContent>
  <xr:revisionPtr revIDLastSave="1795" documentId="8_{9304044E-9751-4C25-B382-B38410053A66}" xr6:coauthVersionLast="47" xr6:coauthVersionMax="47" xr10:uidLastSave="{D529E8B9-3EE6-4A4F-AA78-0F2A94AF2CC0}"/>
  <bookViews>
    <workbookView xWindow="28680" yWindow="-120" windowWidth="29040" windowHeight="15720" xr2:uid="{99CF8BFA-5B3C-4BD4-9F89-DE7785DD73A4}"/>
  </bookViews>
  <sheets>
    <sheet name="H. Preisblatt" sheetId="2" r:id="rId1"/>
    <sheet name="Flächenermittlung" sheetId="5"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2" l="1"/>
  <c r="I22" i="2"/>
  <c r="I85" i="2"/>
  <c r="I77" i="2"/>
  <c r="I51" i="2"/>
  <c r="I50" i="2"/>
  <c r="I49" i="2"/>
  <c r="I48" i="2"/>
  <c r="I47" i="2"/>
  <c r="I46" i="2"/>
  <c r="I44" i="2"/>
  <c r="I43" i="2"/>
  <c r="I54" i="2"/>
  <c r="I58" i="2"/>
  <c r="I61" i="2"/>
  <c r="I62" i="2"/>
  <c r="I63" i="2"/>
  <c r="I69" i="2"/>
  <c r="I67" i="2"/>
  <c r="I68" i="2"/>
  <c r="I66" i="2"/>
  <c r="I70" i="2"/>
  <c r="I71" i="2"/>
  <c r="I72" i="2"/>
  <c r="I73" i="2"/>
  <c r="I74" i="2"/>
  <c r="I78" i="2"/>
  <c r="I79" i="2"/>
  <c r="I80" i="2"/>
  <c r="I81" i="2"/>
  <c r="I82" i="2"/>
  <c r="I76" i="2"/>
  <c r="I83" i="2"/>
  <c r="I55" i="2"/>
  <c r="I56" i="2"/>
  <c r="I57" i="2"/>
  <c r="I59" i="2"/>
  <c r="I60" i="2"/>
  <c r="I64" i="2"/>
  <c r="I42" i="2"/>
  <c r="I45" i="2"/>
  <c r="I23" i="2"/>
  <c r="I24" i="2"/>
  <c r="I25" i="2"/>
  <c r="I26" i="2"/>
  <c r="I27" i="2"/>
  <c r="I28" i="2"/>
  <c r="I29" i="2"/>
  <c r="I30" i="2"/>
  <c r="I31" i="2"/>
  <c r="I33" i="2"/>
  <c r="I35" i="2"/>
  <c r="I36" i="2"/>
  <c r="I37" i="2"/>
  <c r="I38" i="2"/>
  <c r="I39" i="2"/>
  <c r="I34" i="2"/>
  <c r="I86" i="2"/>
  <c r="I41" i="2" l="1"/>
  <c r="I53" i="2"/>
  <c r="D89" i="2" l="1"/>
  <c r="D90" i="2" s="1"/>
  <c r="H43" i="5"/>
  <c r="H42" i="5"/>
  <c r="H41" i="5"/>
  <c r="H40" i="5"/>
  <c r="H39" i="5"/>
  <c r="H35" i="5"/>
  <c r="H34" i="5"/>
  <c r="H33" i="5"/>
  <c r="H32" i="5"/>
  <c r="H31" i="5"/>
  <c r="H30" i="5"/>
  <c r="H29" i="5"/>
  <c r="H28" i="5"/>
  <c r="H27" i="5"/>
  <c r="G91" i="2" l="1"/>
  <c r="D92" i="2" s="1"/>
  <c r="H45" i="5"/>
  <c r="H36" i="5"/>
</calcChain>
</file>

<file path=xl/sharedStrings.xml><?xml version="1.0" encoding="utf-8"?>
<sst xmlns="http://schemas.openxmlformats.org/spreadsheetml/2006/main" count="299" uniqueCount="199">
  <si>
    <t>H. Preisblatt</t>
  </si>
  <si>
    <t>Vorhaben</t>
  </si>
  <si>
    <t>Verfahrensnummer</t>
  </si>
  <si>
    <t>Lfd.-Nr.</t>
  </si>
  <si>
    <t>Bezeichnung Leistung</t>
  </si>
  <si>
    <t>Menge</t>
  </si>
  <si>
    <t>Abrechnungseinheit</t>
  </si>
  <si>
    <t xml:space="preserve"> Häufigkeit p.a. (geschätzter Grundbedarf)</t>
  </si>
  <si>
    <t xml:space="preserve">GP netto p.a </t>
  </si>
  <si>
    <t>1.</t>
  </si>
  <si>
    <t>Rasenflächen/Parkplatzrasen</t>
  </si>
  <si>
    <t>1.1</t>
  </si>
  <si>
    <t>m²</t>
  </si>
  <si>
    <t>1.2</t>
  </si>
  <si>
    <t>1.3</t>
  </si>
  <si>
    <t>1.4</t>
  </si>
  <si>
    <t>1.5</t>
  </si>
  <si>
    <t>1.6</t>
  </si>
  <si>
    <t>1.9 D1</t>
  </si>
  <si>
    <t>1.9 D2</t>
  </si>
  <si>
    <t>1.10</t>
  </si>
  <si>
    <t>1.11</t>
  </si>
  <si>
    <t>1.12</t>
  </si>
  <si>
    <r>
      <rPr>
        <b/>
        <sz val="11"/>
        <color theme="1"/>
        <rFont val="Arial"/>
        <family val="2"/>
      </rPr>
      <t>Kontrolle der Rasenflächen Campus</t>
    </r>
    <r>
      <rPr>
        <sz val="11"/>
        <color theme="1"/>
        <rFont val="Arial"/>
        <family val="2"/>
      </rPr>
      <t xml:space="preserve">
Kontrolle der gesamten Rasenflächen auf den Befall von Schädlingen und Krankheiten.
Feststellung des Status und Abgabe von Pflanzenschutz-/Schädlingsbekämpfungsvorschlägen bei Bedarf.
Anfertigen eines Protokolls und Übergabe an den AG. Abgerechnet wird der einzelne Kontrollgang.</t>
    </r>
  </si>
  <si>
    <t>2.</t>
  </si>
  <si>
    <t>Gehölzpflege (Formgehölze und Gehölze bis 2 m)</t>
  </si>
  <si>
    <t>2.1</t>
  </si>
  <si>
    <t>Stk.</t>
  </si>
  <si>
    <t>2.2</t>
  </si>
  <si>
    <t>2.3</t>
  </si>
  <si>
    <t>2.4</t>
  </si>
  <si>
    <t>2.5</t>
  </si>
  <si>
    <r>
      <rPr>
        <b/>
        <sz val="11"/>
        <color theme="1"/>
        <rFont val="Arial"/>
        <family val="2"/>
      </rPr>
      <t>Formgehölz schneiden Eibe, Kugel</t>
    </r>
    <r>
      <rPr>
        <sz val="11"/>
        <color theme="1"/>
        <rFont val="Arial"/>
        <family val="2"/>
      </rPr>
      <t xml:space="preserve">
Formgehölz schneiden, Gehölzart: Eibe, Kugelform Höhe ca. 1 bis 1,5 m, Breite ca. 1 bis 1,5 m
Schnittgut aufnehmen und entsorgen, 1 Schnitt allseitig
Schnittgut aufnehmen, Entsorgung ohne Zwischenlagerung. Durchführung erfolgt nach Aufforderung durch den AG.
Position umfasst alle Kosten für einen Pflegegang als Einheitspreis und Gesamtkosten in der Pflegeperiode.</t>
    </r>
  </si>
  <si>
    <t>2.9</t>
  </si>
  <si>
    <t>2.10</t>
  </si>
  <si>
    <t>3.</t>
  </si>
  <si>
    <t>Pflanzflächen</t>
  </si>
  <si>
    <t>3.1 C</t>
  </si>
  <si>
    <t>3.1.H2</t>
  </si>
  <si>
    <t>3.1 PSüd</t>
  </si>
  <si>
    <r>
      <rPr>
        <b/>
        <sz val="11"/>
        <rFont val="Arial"/>
        <family val="2"/>
      </rPr>
      <t>Pflanzungen Parkplatz Süd pflegen, schneiden, Laub entfernen</t>
    </r>
    <r>
      <rPr>
        <sz val="11"/>
        <color theme="1"/>
        <rFont val="Arial"/>
        <family val="2"/>
      </rPr>
      <t xml:space="preserve">
Pflanzenbestand: Bodendecker, Gehölze, Solitärgehölze. Bearbeitungsgrenze = 1/2 Pflanzabstand außerhalb der Randpflanzen bzw. bis zur Flächenbegrenzung.
Flächen jäten und säubern.
Bodendecker je nach Art zurückschneiden.
Über Einfassung reichende Bodendecker zurückschneiden.
Laub, Unkräuter, Fremdaufwuchs, Steine und Unrat entfernen. Giesmulden unterhalten und ggf. nachbessern oder erneuern. Baumscheiben von Unkraut und Bewuchs freihalten; Baumscheiben nachmulchen.
Gehölze richten und antreten, schwach austreibende Pflanzen zurückschneiden, trockene, kranke und beschädigte Pflanzenteile glatt abschneiden, aufnehmen. Durchführung nach Absprache mit AG. </t>
    </r>
  </si>
  <si>
    <t>3.1 PH2</t>
  </si>
  <si>
    <t>3.2</t>
  </si>
  <si>
    <t>3.3</t>
  </si>
  <si>
    <t>3.4</t>
  </si>
  <si>
    <t>3.5</t>
  </si>
  <si>
    <t>3.6</t>
  </si>
  <si>
    <t>3.7</t>
  </si>
  <si>
    <t>Stück</t>
  </si>
  <si>
    <t>3.9</t>
  </si>
  <si>
    <r>
      <rPr>
        <b/>
        <sz val="11"/>
        <color theme="1"/>
        <rFont val="Arial"/>
        <family val="2"/>
      </rPr>
      <t>Bodenverbesserung Pflanzung Kompost Erde vermischen 20l/m2 von Hand</t>
    </r>
    <r>
      <rPr>
        <sz val="11"/>
        <color theme="1"/>
        <rFont val="Arial"/>
        <family val="2"/>
      </rPr>
      <t xml:space="preserve">
Bodenverbesserung der Vegetationstragschicht für Pflanzung, Kompost, gütegesichert mit Erde vermischen,
Menge ca. 20 l/m2, Arbeiten von Hand, Einbau erschwert durch Lage in Innenhöfen:
Zugang über Rampen möglich, Breite ca. 2,5 m Förderweg über 50 bis 100 m,
Abrechnung nach Auftragsprofilen.
Durchführung erfolgt nach Aufforderung durch den AG.</t>
    </r>
  </si>
  <si>
    <t>4.</t>
  </si>
  <si>
    <t xml:space="preserve"> Strassenreinigung, befestigte Wege-, Zufahrten, Stellplätze und Platzflächen</t>
  </si>
  <si>
    <t>4.1</t>
  </si>
  <si>
    <t>4.2</t>
  </si>
  <si>
    <r>
      <t>m</t>
    </r>
    <r>
      <rPr>
        <vertAlign val="superscript"/>
        <sz val="11"/>
        <color theme="1"/>
        <rFont val="Arial"/>
        <family val="2"/>
      </rPr>
      <t>2</t>
    </r>
  </si>
  <si>
    <t>4.3</t>
  </si>
  <si>
    <t>4.4</t>
  </si>
  <si>
    <t>4.5</t>
  </si>
  <si>
    <t>4.6</t>
  </si>
  <si>
    <r>
      <rPr>
        <b/>
        <sz val="11"/>
        <color theme="1"/>
        <rFont val="Arial"/>
        <family val="2"/>
      </rPr>
      <t>Ausbesserung der wassergebundenen Wegedecke und Platzflächen Campus (Bedarfsposition)</t>
    </r>
    <r>
      <rPr>
        <sz val="11"/>
        <color theme="1"/>
        <rFont val="Arial"/>
        <family val="2"/>
      </rPr>
      <t xml:space="preserve">
wassergebundene Wegedecke ausbessern in Teilflächen,
Bereich. Campus
gemäß FLL-Fachbericht "Wassergebundene Wege", Deckschicht der Wege abziehen;
Aufrauhen der Fehl- und Schadstellen, Auftragen und Anarbeiten von Wegedecke, Material: wassergebundene Wegedecke, Farbton gelb oder grau, Körnung 0/8 mm, in Teilflächen, anwalzen und befeuchten.
Durchführung erfolgt nach Aufforderung durch den AG.
Pflegeperiode: März - November eines Kalenderjahres Pflegegänge: bei Bedarf 1 Arbeitsgang pro Kalenderjahr
Position umfasst alle Kosten der erforderlichen Pflegegänge als Einheitspreis pro Monat und Gesamtkosten in der Pflegeperiode.</t>
    </r>
  </si>
  <si>
    <t>4.7</t>
  </si>
  <si>
    <t>4.8</t>
  </si>
  <si>
    <t>4.9</t>
  </si>
  <si>
    <r>
      <t xml:space="preserve">Betonpflaster gebraucht L/B 100/100mm D 80mm gefast Bk0,3 Bettung (Bedarfsposition)
</t>
    </r>
    <r>
      <rPr>
        <sz val="11"/>
        <color theme="1"/>
        <rFont val="Arial"/>
        <family val="2"/>
      </rPr>
      <t>Pflasterdecke, aus vorhandenen Pflastersteinen aus Beton, Maße L/B 100/100 mm, Dicke 80 mm, gefast, Oberfläche durchgefärbt, Farbton grau, in Teilflächenaufnehmen, Unterbau anpassen, Betonpflaster neu verlegen, Bettung aus Baustoffgemisch Körnung 0/8 aus natürlichen gebrochenen Gesteinskörnungen (Brechsand-Splitt-Gemisch), TL Pflaster-StB Kategorie GN, Dicke 3 bis 5 cm, Pflasterfugen einbringen mit Bettungsstoff, Fugenbreite 3 bis 5 mm, einschl. der erforderlichen Rand- und Abschlusssteine. Durchführung erfolgt nach Aufforderung durch den AG.</t>
    </r>
  </si>
  <si>
    <t>4.10</t>
  </si>
  <si>
    <r>
      <t>m</t>
    </r>
    <r>
      <rPr>
        <vertAlign val="superscript"/>
        <sz val="11"/>
        <color theme="1"/>
        <rFont val="Arial"/>
        <family val="2"/>
      </rPr>
      <t>3</t>
    </r>
  </si>
  <si>
    <t>4.11</t>
  </si>
  <si>
    <r>
      <t xml:space="preserve">FSS Bk0,3 EV2 100MN/m2 0/45 D 35 cm (Bedarfsposition)
</t>
    </r>
    <r>
      <rPr>
        <sz val="11"/>
        <rFont val="Arial"/>
        <family val="2"/>
      </rPr>
      <t>Frostschutzschicht, Belastungsklasse RStO 12 Bk0,3, in Flächen mit PKW-Verkehr einschl. geringem Schwerverkehrsanteil in Zufahrten und Stellflächen, Verformungsmodul EV2 auf der Oberfläche mind. 100 MN/m2, aus Baustoffgemisch für Frostschutzschicht, Körnung 0/32, Schichtdicke 15 cm, abgerechnet wird nach Auftragsprofilen.
Durchführung erfolgt nach Aufforderung durch den AG.</t>
    </r>
  </si>
  <si>
    <t>4.12</t>
  </si>
  <si>
    <t>m</t>
  </si>
  <si>
    <t>Pflege der Dachflächen nach RL f. Planung, Ausführung und Pflege von Dachbegrünungen</t>
  </si>
  <si>
    <t>5.1</t>
  </si>
  <si>
    <r>
      <t xml:space="preserve">Reinigen der Flachdachabläufe Campus + Haus 
</t>
    </r>
    <r>
      <rPr>
        <sz val="11"/>
        <color theme="1"/>
        <rFont val="Arial"/>
        <family val="2"/>
      </rPr>
      <t>Reinigen der Flachdachabläufe, unter Verwendung von PSA, Sekuranten auf Flachdächern, vorhanden.
Umfang: ca. 70 Stück Bereich: Campus und 10 Stück Haus 2
Entfernen von Laub und Unrat, Entsorgung ohne Zwischenlagerung.
Pflegeperiode: März - November eines Kalenderjahres Pflegegänge: 2 Arbeitsgänge im Kalenderjahr (Frühjahr und Herbst)
Position umfasst alle Kosten der erforderlichen Pflegegänge als Einheitspreis pro Monat und Gesamtkosten in der Pflegeperiode.</t>
    </r>
  </si>
  <si>
    <t>5.2</t>
  </si>
  <si>
    <r>
      <t xml:space="preserve">Reinigen der Flachdachrinne Haus 2
</t>
    </r>
    <r>
      <rPr>
        <sz val="11"/>
        <color theme="1"/>
        <rFont val="Arial"/>
        <family val="2"/>
      </rPr>
      <t>Reinigen der Flachdachrinne,
unter Verwendung von PSA, Sekuranten auf Flachdächern, vorhanden.
Umfang: ca. 45 m Bereich: Haus 2
Entfernen von Laub und Unrat, Entsorgung ohne Zwischenlagerung.
Pflegeperiode: März - November eines Kalenderjahres Pflegegänge: 2 Arbeitsgänge im Kalenderjahr (Frühjahr und Herbst)
Position umfasst alle Kosten der erforderlichen Pflegegänge als Einheitspreis pro Monat und Gesamtkosten in der Pflegeperiode.</t>
    </r>
  </si>
  <si>
    <t>5.3</t>
  </si>
  <si>
    <t>5.4</t>
  </si>
  <si>
    <t>5.5</t>
  </si>
  <si>
    <t>5.6</t>
  </si>
  <si>
    <r>
      <rPr>
        <b/>
        <sz val="11"/>
        <color theme="1"/>
        <rFont val="Arial"/>
        <family val="2"/>
      </rPr>
      <t>Reinigung Dachterrasse Campus + Haus 2 Besen</t>
    </r>
    <r>
      <rPr>
        <sz val="11"/>
        <color theme="1"/>
        <rFont val="Arial"/>
        <family val="2"/>
      </rPr>
      <t xml:space="preserve">
Reinigung der befestigten Dachterrasse, Flächenumfang: Campus ca. 312 m²; Haus 2 290 m</t>
    </r>
    <r>
      <rPr>
        <vertAlign val="superscript"/>
        <sz val="11"/>
        <color theme="1"/>
        <rFont val="Arial"/>
        <family val="2"/>
      </rPr>
      <t>2</t>
    </r>
    <r>
      <rPr>
        <sz val="11"/>
        <color theme="1"/>
        <rFont val="Arial"/>
        <family val="2"/>
      </rPr>
      <t xml:space="preserve">
manuell mit Besen, in Teilflächen, einschl. Auskratzen der bemoosten Fugen, Einsanden der Fugen,
anfallende Stoffe laden. Entsorgung ohne Zwischenlagerung.
Durchführung erfolgt eigenständig durch den AN, ohne Aufforderung durch den AG.
Bei Bedarf zusätzliche Arbeitsgänge nach Aufforderung durch den AG.
Pflegeperiode: März - November eines Kalenderjahres Pflegegänge: 3 Reinigungsgänge im Kalenderjahr
Position umfasst alle Kosten der erforderlichen Pflegegänge als Einheitspreis pro Monat und Gesamtkosten in der Pflegeperiode.</t>
    </r>
  </si>
  <si>
    <t>5.7</t>
  </si>
  <si>
    <t>5.8</t>
  </si>
  <si>
    <r>
      <t>Entwässerungseinrichtung Abläufe Campus + Haus 2 säubern
S</t>
    </r>
    <r>
      <rPr>
        <sz val="11"/>
        <color theme="1"/>
        <rFont val="Arial"/>
        <family val="2"/>
      </rPr>
      <t>äubern der Entwässerungeinrichtungen:
Hof- und Straßenabläufe, Anzahl: Campus 30 Stk; Haus 2 5 Stück
Größe: 300 x 300 mm bis 500 x 500 mm. Abnehmen der Abdeckungen, Säubern der Abflüsse, Anschlüsse, Eimer und Siebe sowie der Abdeckungen. Abfallstoffe sind aufzunehmen und zu enstorgen.
Pflegeperiode: März - November eines Kalenderjahres Pflegegänge: 2 Arbeitsgänge im Kalenderjahr (Frühjahr und Herbst)
Position umfasst alle Kosten der erforderlichen Pflegegänge als Einheitspreis pro Monat und Gesamtkosten in der Pflegeperiode.</t>
    </r>
  </si>
  <si>
    <t>5.9</t>
  </si>
  <si>
    <r>
      <t xml:space="preserve">Entwässerungseinrichtung Rinnen Campus + Haus 2 säubern
</t>
    </r>
    <r>
      <rPr>
        <sz val="11"/>
        <color theme="1"/>
        <rFont val="Arial"/>
        <family val="2"/>
      </rPr>
      <t>Säubern der Entwässerungseinrichtungen, Umfang: Haus 2 ca. 105 m + Haus 2 ca. 105 m
Bereich: Campus
Entwässerungsrinnen in Teillängen mit Sinkkästen, Abnehmen der Abdeckungen, Säubern der Abflüsse, Anschlüsse, Eimer und Siebe sowie der Abdeckungen.
Abfallstoffe sind aufzunehmen und zu enstorgen. Pflegeperiode: März - November eines Kalenderjahres
Pflegegänge: 2 Arbeitsgänge im Kalenderjahr
Position umfasst alle Kosten der erforderlichen Pflegegänge als Einheitspreis pro Monat und Gesamtkosten in der Pflegeperiode.</t>
    </r>
  </si>
  <si>
    <t>6</t>
  </si>
  <si>
    <t>6.1</t>
  </si>
  <si>
    <r>
      <t xml:space="preserve">Abfallbehälter Campus + Haus 2 entleeren 15-25l wöchentlich
</t>
    </r>
    <r>
      <rPr>
        <sz val="11"/>
        <color theme="1"/>
        <rFont val="Arial"/>
        <family val="2"/>
      </rPr>
      <t>Abfallbehälter auf der Liegenschaft, Anzahl: Campus 47 Stk; Haus 2 6
Bereich: Campus + Haus 2
Fassungsvermögen über 15 bis 25 l arretiert mit Ascher, unter Verwendung von Müllbeuteln entleeren.
Abfallbehälter säubern und auf Beschädigungen oder Defekte kontrollieren, Entsorgung ohne Zwischenlagerung einschl. Unratbeseitigung in unmittelbarem Umfeld.
Pflegeperiode: April - Oktober eines Kalenderjahres Pflegegänge: Leerungsgang für alle Papierkörbe einmal wöchentlich (freitags)
Position umfasst alle Kosten der erforderlichen Pflegegänge als Einheitspreis pro Monat und Gesamtkosten in der Pflegeperiode</t>
    </r>
  </si>
  <si>
    <t>6.2</t>
  </si>
  <si>
    <r>
      <t xml:space="preserve">Aufnehmen Müll und Abfall von allen Flächen Campus + Haus 2 wöchentlich
</t>
    </r>
    <r>
      <rPr>
        <sz val="11"/>
        <color theme="1"/>
        <rFont val="Arial"/>
        <family val="2"/>
      </rPr>
      <t>Begehung der gesamten Außenanlage
Flächenumfang Campus ca. 93.000 m²; Haus 2 ca. 7.000 m</t>
    </r>
    <r>
      <rPr>
        <vertAlign val="superscript"/>
        <sz val="11"/>
        <color theme="1"/>
        <rFont val="Arial"/>
        <family val="2"/>
      </rPr>
      <t>2</t>
    </r>
    <r>
      <rPr>
        <sz val="11"/>
        <color theme="1"/>
        <rFont val="Arial"/>
        <family val="2"/>
      </rPr>
      <t xml:space="preserve"> , in Teilflächen, (Pflanz- und Gehölzflächen, Rasenflächen, Waldbereiche, alle Wege,alle befestigten Flächen, Plätze und Straßen, Parkplätze)
Bereich: Campus
Aufnehmen und Entsorgen des vorhandenen Mülls, Unrats und Abfälle.
Entsorgung ohne Zwischenlagerung.
Pflegeperiode: April - Oktober eines Kalenderjahres Pflegegänge: Begehung einmal wöchentlich (freitags)
Position umfasst alle Kosten der erforderlichen Pflegegänge als Einheitspreis pro Monat und Gesamtkosten in der Pflegeperiode.</t>
    </r>
  </si>
  <si>
    <t>6.3</t>
  </si>
  <si>
    <r>
      <t xml:space="preserve">Säubern und Pflege (teilweise Holz) der Bänke
</t>
    </r>
    <r>
      <rPr>
        <sz val="11"/>
        <color theme="1"/>
        <rFont val="Arial"/>
        <family val="2"/>
      </rPr>
      <t>Anzahl: Campus 10 Stk im Außenbereich. Bereich: Haus 2 Außenbereich 10 Stück
Reinigung feucht (Kärchnern) der ortsfesten Bänke.
Pflegeperiode: April - Oktober eines Kalenderjahres Pflegegänge: 1 Arbeitsgang im April des Kalenderjahres
Position umfasst alle Kosten der erforderlichen Pflegegänge als Einheitspreis pro Monat und Gesamtkosten in der Pflegeperiode.</t>
    </r>
  </si>
  <si>
    <t>6.4</t>
  </si>
  <si>
    <r>
      <t xml:space="preserve">Säubern der Fahrradbügel
</t>
    </r>
    <r>
      <rPr>
        <sz val="11"/>
        <color theme="1"/>
        <rFont val="Arial"/>
        <family val="2"/>
      </rPr>
      <t>Säubern der Fahrradbügel im Außenbereich, Anzahl: 26 Stk (L x B x H) a 85 x 10 x 850mm Bereich: Campus + Haus 2
Reinigung feucht der ortsfesten Fahrradbügel.
Pflegeperiode: April - Oktober eines Kalenderjahres Pflegegänge: 1 Arbeitsgang im April des Kalenderjahres
Position umfasst alle Kosten der erforderlichen Pflegegänge als Einheitspreis pro Monat und Gesamtkosten in der Pflegeperiode.</t>
    </r>
  </si>
  <si>
    <t>6.5</t>
  </si>
  <si>
    <r>
      <t xml:space="preserve">Säubern der Fahrradladestation
</t>
    </r>
    <r>
      <rPr>
        <sz val="11"/>
        <color theme="1"/>
        <rFont val="Arial"/>
        <family val="2"/>
      </rPr>
      <t>Säubern der Fahrradladestation im Außenbereich, Anzahl: 2 Stk (L x B x H) ca 295 x 38 x 100mm Bereich: Campus + Haus 2
Reinigung feucht der ortsfesten Ladestation.
Pflegeperiode: April - Oktober eines Kalenderjahres Pflegegänge: 1 Arbeitsgang im April des Kalenderjahres
Position umfasst alle Kosten der erforderlichen Pflegegänge als Einheitspreis pro Monat und Gesamtkosten in der Pflegeperiode.</t>
    </r>
  </si>
  <si>
    <t>6.6</t>
  </si>
  <si>
    <r>
      <t xml:space="preserve">Säubern der Abfallbehälter Campus + Haus 2
</t>
    </r>
    <r>
      <rPr>
        <sz val="11"/>
        <color theme="1"/>
        <rFont val="Arial"/>
        <family val="2"/>
      </rPr>
      <t>Säubern der Abfallbehälter, Anzahl: 47 Stk im Außenbereich. Bereich: Campus + 6 Haus 2 Außenbereich
Reinigung feucht mit Reinigungsmittel. Pflegeperiode: April - Oktober eines Kalenderjahres
Pflegegänge: 1 Arbeitsgang im April des Kalenderjahres
Position umfasst alle Kosten der erforderlichen Pflegegänge als Einheitspreis pro Monat und Gesamtkosten in der Pflegeperiode.</t>
    </r>
  </si>
  <si>
    <t>6.7</t>
  </si>
  <si>
    <r>
      <t xml:space="preserve">Säuberung des Beschilderungssystems Campus + Haus 2
</t>
    </r>
    <r>
      <rPr>
        <sz val="11"/>
        <color theme="1"/>
        <rFont val="Arial"/>
        <family val="2"/>
      </rPr>
      <t>Säubern des Beschilderungssystems im Außenbereich, Anzahl: Campus ca. 42 Stück. + Haus 2 22 STück
Größe der Schilder von 40 x 60 cm bis 290 x 140 cm, Schilder lackiert und zum Teil mit Folienbeschriftung beschichtet.
Schilder fachgerecht säubern, feucht mit Reinigungsmittel, nach Erbringung der Leistung ist ein Protokoll anzufertigen und dem AG zu übergeben.
Pflegeperiode: März - November eines Kalenderjahres Pflegegänge: 2 Arbeitsgänge im Kalenderjahr (Frühjahr und Herbst)
Position umfasst alle Kosten der erforderlichen Pflegegänge als Einheitspreis pro Monat und Gesamtkosten in der Pflegeperiode.</t>
    </r>
  </si>
  <si>
    <t>6.8</t>
  </si>
  <si>
    <t>7.</t>
  </si>
  <si>
    <t>7.1</t>
  </si>
  <si>
    <t xml:space="preserve">Stundenlohnarbeiten Landschaftsarchitekt (optionale Position) </t>
  </si>
  <si>
    <t>h</t>
  </si>
  <si>
    <t>kein geschätzter Grundbedarf, nur optional</t>
  </si>
  <si>
    <t>7.2</t>
  </si>
  <si>
    <t>Stundenlohnarbeiten Landschaftsgärtner, Facharbeiter (optionale Position)</t>
  </si>
  <si>
    <r>
      <t>Gesa</t>
    </r>
    <r>
      <rPr>
        <b/>
        <sz val="11"/>
        <rFont val="Arial"/>
        <family val="2"/>
      </rPr>
      <t xml:space="preserve">mtpreis p.a. </t>
    </r>
    <r>
      <rPr>
        <b/>
        <sz val="11"/>
        <color theme="1"/>
        <rFont val="Arial"/>
        <family val="2"/>
      </rPr>
      <t xml:space="preserve">(Euro netto) </t>
    </r>
  </si>
  <si>
    <r>
      <t>Gesa</t>
    </r>
    <r>
      <rPr>
        <b/>
        <sz val="11"/>
        <rFont val="Arial"/>
        <family val="2"/>
      </rPr>
      <t xml:space="preserve">mtpreis 4 Jahre </t>
    </r>
    <r>
      <rPr>
        <b/>
        <sz val="11"/>
        <color theme="1"/>
        <rFont val="Arial"/>
        <family val="2"/>
      </rPr>
      <t>(Euro netto)</t>
    </r>
  </si>
  <si>
    <t>Umsatzsteuersatz in %</t>
  </si>
  <si>
    <t>Gesamtpreis 4 Jahre (Euro brutto) - Wertungspreis</t>
  </si>
  <si>
    <t>Anlage Flächenermittlung</t>
  </si>
  <si>
    <t>Kategorie Winterdienst</t>
  </si>
  <si>
    <t>Kategorie Ausschreibung Pflege&amp; Reinigung Außenanlagen</t>
  </si>
  <si>
    <t>Verbundstein(Brunnen)</t>
  </si>
  <si>
    <t>Handreinigung (zB Treppen, Rampen) [m²]</t>
  </si>
  <si>
    <t>Befestigte Wege-, Zufahrten, Stellplätze und Platzflächen</t>
  </si>
  <si>
    <t>Treppe Verbundstein(Brunnen)</t>
  </si>
  <si>
    <t>Treppen und Rampen</t>
  </si>
  <si>
    <t>Springbrunnen</t>
  </si>
  <si>
    <t>keine Leistung erforderlich</t>
  </si>
  <si>
    <t>Pflasterfläche</t>
  </si>
  <si>
    <t>Verkehrswege/ Zufahrten [m²]</t>
  </si>
  <si>
    <t>Asphaltfläche</t>
  </si>
  <si>
    <t>Gästeparkplatz</t>
  </si>
  <si>
    <t>Parkplatz - Stellflächen [m²]</t>
  </si>
  <si>
    <t>IFA-Parkplatz</t>
  </si>
  <si>
    <t>Obers Parkdeck</t>
  </si>
  <si>
    <t>Unteres Parkdeck</t>
  </si>
  <si>
    <t>Terrassefläche</t>
  </si>
  <si>
    <t>Rasengitter</t>
  </si>
  <si>
    <t>Rasenflächen</t>
  </si>
  <si>
    <t>Rasenfläche</t>
  </si>
  <si>
    <t>Bewuchsfläche</t>
  </si>
  <si>
    <t>BHKW Bewuchsfläche</t>
  </si>
  <si>
    <t>Böschungsfläche</t>
  </si>
  <si>
    <t>Gehölzflächen</t>
  </si>
  <si>
    <t>BHKW Böschungsfläche</t>
  </si>
  <si>
    <t>3 plus Rasenfläche</t>
  </si>
  <si>
    <t>3plus Bewuchsfläche</t>
  </si>
  <si>
    <t>3plus Böschungsfläche</t>
  </si>
  <si>
    <t>Fluchtgrabenfläche</t>
  </si>
  <si>
    <t>Innenhofflächen</t>
  </si>
  <si>
    <t>Dachbegrünung</t>
  </si>
  <si>
    <t>Extensive Dachbegrünung</t>
  </si>
  <si>
    <t>Rigolen</t>
  </si>
  <si>
    <t>Hecken</t>
  </si>
  <si>
    <t>Intensive Dachbegrünung</t>
  </si>
  <si>
    <t>Fassaden- und Zaunbegrünung</t>
  </si>
  <si>
    <t>Gehwege (1m Räumbreite/ 1,50m bei öfftl GW mit RKL 1+2) [m²]</t>
  </si>
  <si>
    <t>Parkplatz - Fahrwege [m²]</t>
  </si>
  <si>
    <r>
      <rPr>
        <b/>
        <sz val="11"/>
        <color theme="1"/>
        <rFont val="Arial"/>
        <family val="2"/>
      </rPr>
      <t>Mulchschicht nachbessern stellenweise Gehölzfläche Baumscheibe Mulchkompost D 3-5cm</t>
    </r>
    <r>
      <rPr>
        <sz val="11"/>
        <color theme="1"/>
        <rFont val="Arial"/>
        <family val="2"/>
      </rPr>
      <t xml:space="preserve">
Mulchschicht nachbessern,
stellenweise, auf Gehölzflächen und Baumscheiben, Mulchkompost, Dicke 3 bis 5 cm,
</t>
    </r>
    <r>
      <rPr>
        <sz val="11"/>
        <color rgb="FF00B0F0"/>
        <rFont val="Arial"/>
        <family val="2"/>
      </rPr>
      <t>Durchführung erfolgt eigenständig durch den AN, ohne Aufforderung durch den AG gem. Einsatz- und Ablaufplan..</t>
    </r>
    <r>
      <rPr>
        <sz val="11"/>
        <color theme="1"/>
        <rFont val="Arial"/>
        <family val="2"/>
      </rPr>
      <t xml:space="preserve">
Ausführung im April.</t>
    </r>
  </si>
  <si>
    <r>
      <rPr>
        <b/>
        <sz val="11"/>
        <color theme="1"/>
        <rFont val="Arial"/>
        <family val="2"/>
      </rPr>
      <t>Pflege der wassergebundenen Wege und Platzflächen Campus + Haus 2</t>
    </r>
    <r>
      <rPr>
        <sz val="11"/>
        <color theme="1"/>
        <rFont val="Arial"/>
        <family val="2"/>
      </rPr>
      <t xml:space="preserve">
Säubern der Wege und Platzflächen mit wassergebundener Decke
Flächenumfang: ca. 2537 m² in Teilflächen Bereich: Campus
von Laub sowie Steinen über 2 cm DM, Müll und Unrat, anfallende Stoffe aufnehmen und entsorgen.
mechanisches Entfernen von Aufwuchs, Gras, Moos und Wildwuchs durch Egalisieren.
Pflege gemäß FLL - Fachbericht wassergebundene Wege unter Schonung der wassergebundenen Decke.
Bei längerere Trockenheit, bei der die Deckschicht Schaden nehmen könnte, ist diese zu befeuchten.
Bei geschlossener Schneedeckenbildung kann Pflege ausgesetzt werden.
</t>
    </r>
    <r>
      <rPr>
        <sz val="11"/>
        <color rgb="FF00B0F0"/>
        <rFont val="Arial"/>
        <family val="2"/>
      </rPr>
      <t>Durchführung erfolgt eigenständig durch den AN, ohne Aufforderung durch den AG gem. Einsatz- und Ablaufplan..</t>
    </r>
    <r>
      <rPr>
        <sz val="11"/>
        <color theme="1"/>
        <rFont val="Arial"/>
        <family val="2"/>
      </rPr>
      <t xml:space="preserve">
Bei Bedarf zusätzliche Arbeitsgänge nach Aufforderung durch den AG.
Pflegegänge: Reinigungsgang jeden 2. Monat
Position umfasst alle Kosten der erforderlichen Pflegegänge als Einheitspreis pro Monat und Gesamtkosten in der Pflegeperiode.</t>
    </r>
  </si>
  <si>
    <t>Pflege und Reinigung der Außenanlagen am Standort Dresden (DGUV Akademie)</t>
  </si>
  <si>
    <t>EU_26_010</t>
  </si>
  <si>
    <r>
      <rPr>
        <b/>
        <sz val="11"/>
        <rFont val="Arial"/>
        <family val="2"/>
      </rPr>
      <t>Parkplatzrasen Parkplatz Süd, Parkplatz Haus 2</t>
    </r>
    <r>
      <rPr>
        <sz val="11"/>
        <rFont val="Arial"/>
        <family val="2"/>
      </rPr>
      <t xml:space="preserve">
Mähen, Freischneiden, Unrat beräumen - Parkplatzrasen in Stellflächen
Bereich: Parkplatz Süd
Rasen zwischen Fugenpflaster und Rasengittersteinen, max. Wuchshöhe 10 bis 12 cm, Schnitthöhe 4 cm, Durchführung der Mäharbeiten bei Erreichen der Wuchshöhe. Mähen abschnittsweise nach Absprache (Anzeige 3 Tage im Voraus) mit dem AG.
Schnittgut und anfallendes Laub aufnehmen.
Einbauten, Zäune, Ausstattungen, Fassaden etc. freischneiden. Papier, Dosen, Flaschen und sonstiger Unrat ist aufzusammeln, Mähgut, und Unrat laden, abfahren und gemäß den gesetzlichen Bestimmungen entsorgen. Generell ist beim Mähen von Rasen das Schnittgut zu entfernen. Liegenlassen des Schnittgutes (" Mulchen") ist nicht zulässig.                                                                                                                                                                             
Pflegeperiode: April - Oktober; Bedarfsposition: März und November</t>
    </r>
  </si>
  <si>
    <r>
      <rPr>
        <b/>
        <sz val="11"/>
        <color theme="1"/>
        <rFont val="Arial"/>
        <family val="2"/>
      </rPr>
      <t xml:space="preserve">Düngung Baum </t>
    </r>
    <r>
      <rPr>
        <sz val="11"/>
        <color theme="1"/>
        <rFont val="Arial"/>
        <family val="2"/>
      </rPr>
      <t xml:space="preserve">Campus + Haus 2 mineral. Dünger 50g/m2
Solitärgehölz in Einmzelstellung, Hochstamm in Pflanzflächen der Innenhöfe düngen, 
Düngung im Wurzelbereich, mineralischer Dünger, Menge ca. 50g gemäß ZTV-Baumpflege.
</t>
    </r>
    <r>
      <rPr>
        <sz val="11"/>
        <color rgb="FF00B0F0"/>
        <rFont val="Arial"/>
        <family val="2"/>
      </rPr>
      <t>Durchführung erfolgt eigenständig durch den AN, ohne Aufforderung durch den AG gem. Einsatz- und Ablaufplan.</t>
    </r>
    <r>
      <rPr>
        <sz val="11"/>
        <color theme="1"/>
        <rFont val="Arial"/>
        <family val="2"/>
      </rPr>
      <t xml:space="preserve">
Pflegeperiode: März - November eines Kalenderjahres Pflegegänge: 1 Arbeitsgang im Kalenderjahr
Position umfasst alle Kosten für einen Pflegegang als Einheitspreis und Gesamtkosten in der Pflegeperiode.</t>
    </r>
  </si>
  <si>
    <r>
      <rPr>
        <b/>
        <sz val="11"/>
        <color theme="1"/>
        <rFont val="Arial"/>
        <family val="2"/>
      </rPr>
      <t>Pflanzflächen Parkplatz Haus 2 pflegen, schneiden, Laub entfernen</t>
    </r>
    <r>
      <rPr>
        <sz val="11"/>
        <color theme="1"/>
        <rFont val="Arial"/>
        <family val="2"/>
      </rPr>
      <t xml:space="preserve">
in Teilflächen
Pflanzenbestand: Bodendecker, Gehölze, Solitärgehölze. Bearbeitungsgrenze = 1/2 Pflanzabstand außerhalb der Randpflanzen bzw. bis zur Flächenbegrenzung.
Flächen jäten und säubern.
Bodendecker je nach Art zurückschneiden.
Über Einfassung reichende Bodendecker zurückschneiden. Laub, Unkräuter, Fremdaufwuchs, Steine und Unrat entfernen. Giesmulden unterhalten und ggf. nachbessern oder erneuern. Baumscheiben von Unkraut und Bewuchs freihalten; Baumscheiben nachmulchen.
Gehölze richten und antreten, schwach austreibende Pflanzen zurückschneiden, trockene, kranke und beschädigte Pflanzenteile glatt abschneiden, aufnehmen. Durchführung nach Absprache mit AG.</t>
    </r>
  </si>
  <si>
    <r>
      <rPr>
        <b/>
        <sz val="11"/>
        <color theme="1"/>
        <rFont val="Arial"/>
        <family val="2"/>
      </rPr>
      <t>Pflanzungen Campus + Haus 2 düngen und mit Kompost mulchen (biologisch aktiver Dünger)</t>
    </r>
    <r>
      <rPr>
        <sz val="11"/>
        <color theme="1"/>
        <rFont val="Arial"/>
        <family val="2"/>
      </rPr>
      <t xml:space="preserve">
Gleichmäßig düngen, Menge ca. 30 g/m2 und mulchen mit geeignetem mineralisch organischem Langzeitdünger für Stauden- / Rosen- /Gräserflächen und Flächen mit Mulchkompost (0/ 20 mm) 3 cm dick abmulchen. </t>
    </r>
    <r>
      <rPr>
        <sz val="11"/>
        <color rgb="FF00B0F0"/>
        <rFont val="Arial"/>
        <family val="2"/>
      </rPr>
      <t>Durchführung erfolgt eigenständig durch den AN, ohne Aufforderung durch den AG gem. Einsatz- und Ablaufplan</t>
    </r>
  </si>
  <si>
    <r>
      <rPr>
        <b/>
        <sz val="11"/>
        <color theme="1"/>
        <rFont val="Arial"/>
        <family val="2"/>
      </rPr>
      <t>Stauden, Frühlingszwiebeln,  Gräser, Gehölze und Bodendecker nach Fachlicher Beratung  und Abstimmung mit AG liefern und pflanzen</t>
    </r>
    <r>
      <rPr>
        <sz val="11"/>
        <color theme="1"/>
        <rFont val="Arial"/>
        <family val="2"/>
      </rPr>
      <t xml:space="preserve"> 
Durchführung erfolgt nach Aufforderung durch den AG.</t>
    </r>
  </si>
  <si>
    <t>Kehren mit großer Kehrmaschine für breite Flächen 1x jährlich, möglichst nach dem Nadelfall</t>
  </si>
  <si>
    <r>
      <t xml:space="preserve">Kiestragschicht abtragen, entsorgen D 15 bis 18 cm (Bedarfsposition)
</t>
    </r>
    <r>
      <rPr>
        <sz val="11"/>
        <color theme="1"/>
        <rFont val="Arial"/>
        <family val="2"/>
      </rPr>
      <t>Tragschicht Kiessand 0/32 in Teilbereichen profilgerecht abtragen, fördern, zwischenlagern. Förderweg bis 100 m, Abtragsdicke bis 15 cm, fördern und auftragen, Auftragsdicke bis 18 cm.
Abrechnung nach Auftragsvolumen.
Durchführung erfolgt nach Aufforderung durch den AG.</t>
    </r>
  </si>
  <si>
    <r>
      <rPr>
        <b/>
        <sz val="11"/>
        <color theme="1"/>
        <rFont val="Arial"/>
        <family val="2"/>
      </rPr>
      <t xml:space="preserve">Dachgartenfläche Campus + Haus 2 pflegen Sedum-Kraut-Gras 2 Arbeitsgänge Stoffe transp. lagern
</t>
    </r>
    <r>
      <rPr>
        <sz val="11"/>
        <color theme="1"/>
        <rFont val="Arial"/>
        <family val="2"/>
      </rPr>
      <t xml:space="preserve">
Dachgartenfläche pflegen, in Teilflächen gemäß Dachbegrünungsrichtlinie der FLL und der Flachdachrichtlinie, unter Verwendung von PSA, Sekuranten auf Flachdächern, vorhanden.
Umfang: Campus ca.1.975 m²; Haus 2 1.600 m</t>
    </r>
    <r>
      <rPr>
        <vertAlign val="superscript"/>
        <sz val="11"/>
        <color theme="1"/>
        <rFont val="Arial"/>
        <family val="2"/>
      </rPr>
      <t>2</t>
    </r>
    <r>
      <rPr>
        <sz val="11"/>
        <color theme="1"/>
        <rFont val="Arial"/>
        <family val="2"/>
      </rPr>
      <t xml:space="preserve">
Entfernen von unerwünschtem Aufwuchs (z.B. Schnittlauch), Laub und Unrat, Entsorgung ohne Zwischenlagerung.
Art der Dachbegrünung extensiv, mit Sedum-Kraut-Gras-Begrünung.
Anfallende Stoffe vom Dach transportieren. Entsorgung ohne Zwischenlagerung.
Einschl. Kontrollgang mit Protokollierung von Ausfällen und Fehlstellen.
Pflegeperiode: März - November eines Kalenderjahres Pflegegänge: 2 Arbeitsgänge im Kalenderjahr
Position umfasst alle Kosten der erforderlichen Pflegegänge als Einheitspreis pro Monat und Gesamtkosten in der Pflegeperiode.</t>
    </r>
  </si>
  <si>
    <r>
      <t>N</t>
    </r>
    <r>
      <rPr>
        <b/>
        <sz val="11"/>
        <color theme="1"/>
        <rFont val="Arial"/>
        <family val="2"/>
      </rPr>
      <t>achsäen Rasenfläche Campus +  Haus 2 Gebrauchsrasen RSM 2.3 Kahlstellen 20g/m2</t>
    </r>
    <r>
      <rPr>
        <sz val="11"/>
        <color theme="1"/>
        <rFont val="Arial"/>
        <family val="2"/>
      </rPr>
      <t xml:space="preserve">
mit Regel-Saatgutmischung der FLL, RSM 2.3 Gebrauchsrasen - Spielrasen, auf Kahlstellen, Saatgutmenge 20 g/m2, Saatgutmischung mit Gräsersorten ausstatten, die in der RSM/FLL in die höchste Eignungsstufe eingeordnet sind, Nachweis der Beschaffenheit durch Vorlage des Mischungsnummernbescheides.
</t>
    </r>
    <r>
      <rPr>
        <sz val="11"/>
        <color rgb="FF00B0F0"/>
        <rFont val="Arial"/>
        <family val="2"/>
      </rPr>
      <t>Durchführung erfolgt eigenständig durch den AN, ohne Aufforderung durch den AG gem. Einsatz- und Ablaufplan.</t>
    </r>
  </si>
  <si>
    <r>
      <rPr>
        <b/>
        <sz val="11"/>
        <color theme="1"/>
        <rFont val="Arial"/>
        <family val="2"/>
      </rPr>
      <t>Strassenreinigung</t>
    </r>
    <r>
      <rPr>
        <sz val="11"/>
        <color theme="1"/>
        <rFont val="Arial"/>
        <family val="2"/>
      </rPr>
      <t xml:space="preserve"> Campus + Haus2
Grobreinigung mit Kleiner Aufsitzmaschine von befestigten, befahrbaren Flächen wie Straßen, Fahrbahnen, Parkplatzflächen und ausgebauten Gehwegen, Belag Asphalt und Pflaster, fugenschonend mit Kehrmaschinen, in mehreren Teilflächen,
mechanisches/thermisches Entfernen von unerwünschtem Aufwuchs entsprechend des Auftretens anfallende Stoffe, Laub und Abfall aufnehmen, in Eigentum des AN übernehmen. Entsorgung ohne Zwischenlagerung.
Reinigungsgang einmal monatlich für alle Flächen, einschl. Kontrollgang auf Gefahren oder Beschädigungen der gereinigten Flächen.
Bei Bedarf zusätzliche Arbeitsgänge nach Aufforderung durch den AG.
Pflegeperiode: April - Oktober eines Kalenderjahres Reinigungsgang 1x monatlich,
Bedarfsposition: März und November
Position umfasst alle Kosten der erforderlichen Pflegegänge als Einheitspreis pro Monat und Gesamtkosten in der Pflegeperiode.</t>
    </r>
  </si>
  <si>
    <r>
      <t>Optionale Zusatzleistungen /</t>
    </r>
    <r>
      <rPr>
        <b/>
        <sz val="11"/>
        <color rgb="FFFF0000"/>
        <rFont val="Arial"/>
        <family val="2"/>
      </rPr>
      <t xml:space="preserve"> </t>
    </r>
    <r>
      <rPr>
        <b/>
        <sz val="11"/>
        <rFont val="Arial"/>
        <family val="2"/>
      </rPr>
      <t xml:space="preserve">Bedarfspositionen </t>
    </r>
  </si>
  <si>
    <r>
      <rPr>
        <b/>
        <sz val="11"/>
        <rFont val="Arial"/>
        <family val="2"/>
      </rPr>
      <t>Reinigung Gehwege und Stellplätze</t>
    </r>
    <r>
      <rPr>
        <sz val="11"/>
        <rFont val="Arial"/>
        <family val="2"/>
      </rPr>
      <t xml:space="preserve"> Campus + Haus 2
Reinigung von befestigten Gehwegen, Stellplätzen, Hofflächen Treppen, sonstigen Nebenflächen, in Teilflächen mit Einbauten.
Flächenumfang ca. 10.500 m²
Bereich: Campus
fugenschonend, mit kleinen Kehrmaschinen sowie manuell,
mechanisches /thermisches Entfernen von unerwünschtem Aufwuchs entsprechend des Auftretens, anfallende Stoffe, Laub und Abfall aufnehmen. Entsorgung ohne Zwischenlagerung.
Kontrollgang auf Gefahren oder Beschädigungen der gereinigten Flächen.
Bei Bedarf zusätzliche Arbeitsgänge nach Aufforderung durch den AG.
Pflegegänge: 1 Reinigungsgang monatlich Pflegeperiode: April - Oktober
Bedarfsposition: März und November</t>
    </r>
  </si>
  <si>
    <r>
      <rPr>
        <b/>
        <sz val="11"/>
        <rFont val="Arial"/>
        <family val="2"/>
      </rPr>
      <t>Reinigung befestigte Flächen, überdacht</t>
    </r>
    <r>
      <rPr>
        <sz val="11"/>
        <rFont val="Arial"/>
        <family val="2"/>
      </rPr>
      <t xml:space="preserve"> und Hofflächen Besen Campus
Reinigung von befestigten Flächen, überdacht (Carports) Flächenumfang: ca. 200 m²
Bereich: Campus
fugenschonend, manuell mit Besen, in Teilflächen mit Einbauten.
mechanisches /thermisches Entfernen von unerwünschtem Aufwuchs entsprechend des Auftretens, anfallende Stoffe, Laub und Abfall aufnehmen. Entsorgung ohne Zwischenlagerung.
Kontrollgang auf Gefahren oder Beschädigungen der gereinigten Flächen.
Bei Bedarf zusätzliche Arbeitsgänge nach Aufforderung durch den AG.
Pflegegänge: 1 Reinigungsgang monatlich Pflegeperiode: April - Oktober
Bedarfsposition: März und November</t>
    </r>
  </si>
  <si>
    <r>
      <rPr>
        <b/>
        <sz val="11"/>
        <color theme="1"/>
        <rFont val="Arial"/>
        <family val="2"/>
      </rPr>
      <t xml:space="preserve">Dachgartenfläche Campus + Haus 2, Nachpflanzung Sedum-Kraut-Gras </t>
    </r>
    <r>
      <rPr>
        <b/>
        <sz val="11"/>
        <color rgb="FF00B0F0"/>
        <rFont val="Arial"/>
        <family val="2"/>
      </rPr>
      <t>(Bedarfsposition)</t>
    </r>
    <r>
      <rPr>
        <sz val="11"/>
        <color theme="1"/>
        <rFont val="Arial"/>
        <family val="2"/>
      </rPr>
      <t xml:space="preserve">
Dachgartenfläche,
Nachpflanzung mit Sedum-Kraut-Gras
auf Fehlstellen nach Aufforderung durch den AG. Stückzahl. 12-16 Stk/m²
Bereich: Campus 50 m</t>
    </r>
    <r>
      <rPr>
        <vertAlign val="superscript"/>
        <sz val="11"/>
        <color theme="1"/>
        <rFont val="Arial"/>
        <family val="2"/>
      </rPr>
      <t>2;</t>
    </r>
    <r>
      <rPr>
        <sz val="11"/>
        <color theme="1"/>
        <rFont val="Arial"/>
        <family val="2"/>
      </rPr>
      <t xml:space="preserve"> Haus 2 10 m</t>
    </r>
    <r>
      <rPr>
        <vertAlign val="superscript"/>
        <sz val="11"/>
        <color theme="1"/>
        <rFont val="Arial"/>
        <family val="2"/>
      </rPr>
      <t>2</t>
    </r>
    <r>
      <rPr>
        <sz val="11"/>
        <color theme="1"/>
        <rFont val="Arial"/>
        <family val="2"/>
      </rPr>
      <t xml:space="preserve">
Dachgartenfläche,
Nachpflanzung mit Sedum-Kraut-Gras auf Fehlstellen nach Aufforderung durch den AG. Stückzahl. 12-16 Stk/m²</t>
    </r>
  </si>
  <si>
    <r>
      <t xml:space="preserve">Hinweis: Bei dem Gesamtpreis handelt es sich lediglich um einen </t>
    </r>
    <r>
      <rPr>
        <b/>
        <u/>
        <sz val="11"/>
        <rFont val="Arial"/>
        <family val="2"/>
      </rPr>
      <t>Wertungs</t>
    </r>
    <r>
      <rPr>
        <b/>
        <sz val="11"/>
        <rFont val="Arial"/>
        <family val="2"/>
      </rPr>
      <t>preis. Die angegebenen Häufigkeiten zum Grundbedarf (Spalte F) beruhen auf Schätzungen des AG auf Basis der Erfahrungen der vergangenen Jahre. Hierdurch wird kein Anspruch auf einen bestimmten Mindestumfang begründet. 
Optionale Leistungen / Bedarfsposition (Spalte G) gibt es in zwei Varianten:
Var. a: Es wurde ein geschätzter Grundbedarf in Spalte F angegeben. Ein über den Grundbedarf hinausgehender Umfang / Häufigkeit, z.B. schon im März oder noch im November, wird als Option in Spalte G aufgeführt.
Var. b: Es wurde kein geschätzter Grundbedarf in Spalte F angegeben, weil das Vorliegen eines Grundbedarfs bei Vertragsschluss noch nicht feststeht. Die betreffenden Leistungen bzw. Positionen werden nur optional abgerufen (Spalte G)
Die einzelnen Preispositionen gelten als vertraglich verbindliche Preise. Hinsichtlich der Abrechnung gelten die Festsetzungen des Vertrages und der Leistungsbeschreibung. Wertungsrelevant im Rahmen der Zuschlagskriterien ist der Wertungspreis brutto.</t>
    </r>
  </si>
  <si>
    <r>
      <rPr>
        <b/>
        <sz val="11"/>
        <color theme="1"/>
        <rFont val="Arial"/>
        <family val="2"/>
      </rPr>
      <t>Rasen-,Wiesenfläche wässern</t>
    </r>
    <r>
      <rPr>
        <sz val="11"/>
        <color theme="1"/>
        <rFont val="Arial"/>
        <family val="2"/>
      </rPr>
      <t xml:space="preserve"> Campus + Haus 2
Rasen-, Wiesenfläche durchdringend wässern, Wassermenge nach Bedarf und Witterung. </t>
    </r>
    <r>
      <rPr>
        <sz val="11"/>
        <color rgb="FF00B0F0"/>
        <rFont val="Arial"/>
        <family val="2"/>
      </rPr>
      <t xml:space="preserve">Durchführung erfolgt eigenständig durch den AN, ohne Aufforderung durch den AG gem. Einsatz- und Ablaufplan. </t>
    </r>
  </si>
  <si>
    <r>
      <rPr>
        <b/>
        <sz val="11"/>
        <color theme="1"/>
        <rFont val="Arial"/>
        <family val="2"/>
      </rPr>
      <t>Rasen-,Wiesenfläche düngen Gebrauchsrasen Campus</t>
    </r>
    <r>
      <rPr>
        <sz val="11"/>
        <color theme="1"/>
        <rFont val="Arial"/>
        <family val="2"/>
      </rPr>
      <t xml:space="preserve">
Rasen-Wiesenflächen düngen, Menge ca. 40g/m², mineral. NPK-Dünger, Nährstoffgehalt 20:5:10, mit Unkrautvernichter. </t>
    </r>
    <r>
      <rPr>
        <sz val="11"/>
        <color rgb="FF00B0F0"/>
        <rFont val="Arial"/>
        <family val="2"/>
      </rPr>
      <t>Durchführung erfolgt nach Freigabe durch AG, maximal zwei Düngeinsätze p.a..</t>
    </r>
    <r>
      <rPr>
        <sz val="11"/>
        <color theme="1"/>
        <rFont val="Arial"/>
        <family val="2"/>
      </rPr>
      <t>, 25 kg Säcke Bedarf ca. 360 Säcke</t>
    </r>
  </si>
  <si>
    <r>
      <rPr>
        <b/>
        <sz val="11"/>
        <color theme="1"/>
        <rFont val="Arial"/>
        <family val="2"/>
      </rPr>
      <t>Rasen-,Wiesenfläche düngen Gebrauchsrasen in Teilflächen, Haus 2</t>
    </r>
    <r>
      <rPr>
        <sz val="11"/>
        <color theme="1"/>
        <rFont val="Arial"/>
        <family val="2"/>
      </rPr>
      <t xml:space="preserve">
Rasen-Wiesenflächen düngen.Menge ca. 40g/m², mineral. NPK-Dünger, Nährstoffgehalt 20:5:10, mit Unkrautvernichter. </t>
    </r>
    <r>
      <rPr>
        <sz val="11"/>
        <color rgb="FF00B0F0"/>
        <rFont val="Arial"/>
        <family val="2"/>
      </rPr>
      <t>Durchführung erfolgt nach Freigabe durch AG maximal zwei Düngeinsätze p.a.</t>
    </r>
  </si>
  <si>
    <r>
      <rPr>
        <b/>
        <sz val="11"/>
        <color theme="1"/>
        <rFont val="Arial"/>
        <family val="2"/>
      </rPr>
      <t>Reinigung Sandsteinplatten, Moosentfernung Campus</t>
    </r>
    <r>
      <rPr>
        <sz val="11"/>
        <color theme="1"/>
        <rFont val="Arial"/>
        <family val="2"/>
      </rPr>
      <t xml:space="preserve">
Reinigung Oberflächenbelag aus Sandsteinplatten Flächenumfang ca. 560 m²
Bereich: Campus
zur Moosentfernung, thermisch oder chemisch, in Gehwegbereichen und Treppen, fugenschonend, in Teilflächen mit Einbauten.
Anfallende Stoffe, wie z.B. Laub und Abfall aufnehmen, Entsorgung ohne Zwischenlagerung.
Kontrollgang auf Gefahren oder Beschädigungen der gereinigten Flächen.
</t>
    </r>
    <r>
      <rPr>
        <sz val="11"/>
        <color rgb="FF00B0F0"/>
        <rFont val="Arial"/>
        <family val="2"/>
      </rPr>
      <t>Durchführung erfolgt eigenständig durch den AN, ohne Aufforderung durch den AG gem. Einsatz- und Ablaufplan..</t>
    </r>
    <r>
      <rPr>
        <sz val="11"/>
        <color theme="1"/>
        <rFont val="Arial"/>
        <family val="2"/>
      </rPr>
      <t xml:space="preserve">
</t>
    </r>
    <r>
      <rPr>
        <sz val="11"/>
        <rFont val="Arial"/>
        <family val="2"/>
      </rPr>
      <t>Bei Bedarf zusätzliche Arbeitsgänge nach Aufforderung durch den AG.</t>
    </r>
    <r>
      <rPr>
        <sz val="11"/>
        <color theme="1"/>
        <rFont val="Arial"/>
        <family val="2"/>
      </rPr>
      <t xml:space="preserve">
Pflegeperiode: 1 Reinigungsgang Frühsommer</t>
    </r>
  </si>
  <si>
    <r>
      <rPr>
        <b/>
        <sz val="11"/>
        <color theme="1"/>
        <rFont val="Arial"/>
        <family val="2"/>
      </rPr>
      <t xml:space="preserve">Pflegegang Laubbeseitigung Campus + Haus 2 </t>
    </r>
    <r>
      <rPr>
        <sz val="11"/>
        <color theme="1"/>
        <rFont val="Arial"/>
        <family val="2"/>
      </rPr>
      <t xml:space="preserve">
Pflegegang Laubbeseitigung auf allen Straßen, Gehwegen, Waldwegen, Treppen, Stellflächen und Platzflächen, Umfang: ca. 24.600 m²
Bereich: Campus
im Zeitraum des Blattfalls, nach Aufforderung durch AG,
anfallenden Stoffe und Laub aufnehmen, Entsorgung ohne Zwischenlagerung.
Laubbeseitigung unter Ausschluß von Maschinen mit Verbrennungsmotoren.
</t>
    </r>
    <r>
      <rPr>
        <sz val="11"/>
        <color rgb="FF00B0F0"/>
        <rFont val="Arial"/>
        <family val="2"/>
      </rPr>
      <t>Durchführung erfolgt eigenständig durch den AN, ohne Aufforderung durch den AG gem. Einsatz- und Ablaufplan..</t>
    </r>
    <r>
      <rPr>
        <sz val="11"/>
        <color theme="1"/>
        <rFont val="Arial"/>
        <family val="2"/>
      </rPr>
      <t xml:space="preserve">
</t>
    </r>
    <r>
      <rPr>
        <sz val="11"/>
        <rFont val="Arial"/>
        <family val="2"/>
      </rPr>
      <t>Bei Bedarf zusätzliche Arbeitsgänge nach Aufforderung durch den AG.</t>
    </r>
    <r>
      <rPr>
        <sz val="11"/>
        <color theme="1"/>
        <rFont val="Arial"/>
        <family val="2"/>
      </rPr>
      <t xml:space="preserve">
Pflegeperiode: März - November eines Kalenderjahres Pflegegänge: 3 Pflegegänge im Kalenderjahr
Position umfasst alle Kosten der erforderlichen Pflegegänge als Einheitspreis pro Monat und Gesamtkosten in der Pflegeperiode.</t>
    </r>
  </si>
  <si>
    <r>
      <t xml:space="preserve">Aufwuchs entfernen Kiestraufe Campus + Haus 2, herausziehen
</t>
    </r>
    <r>
      <rPr>
        <sz val="11"/>
        <color theme="1"/>
        <rFont val="Arial"/>
        <family val="2"/>
      </rPr>
      <t xml:space="preserve">Entfernen von unerwünschtem Aufwuchs aus Kiestraufen mit Kies 16/32, Begrenzung Betonbord 6/8 cm breit, Breite der Traufe: im Mittel 30 cm. Umfang: 780,5 m
Alle ausgesamten und einwachsenden Pflanzen mit Wurzeln herausziehen bzw. abschneiden, Anfallende Stoffe aufnehmen, entsorgung ohne Zwischenlagerung.
</t>
    </r>
    <r>
      <rPr>
        <sz val="11"/>
        <color rgb="FF00B0F0"/>
        <rFont val="Arial"/>
        <family val="2"/>
      </rPr>
      <t xml:space="preserve">
Durchführung erfolgt eigenständig durch den AN, ohne Aufforderung durch den AG.
</t>
    </r>
    <r>
      <rPr>
        <sz val="11"/>
        <rFont val="Arial"/>
        <family val="2"/>
      </rPr>
      <t xml:space="preserve">Bei Bedarf zusätzliche Arbeitsgänge nach Aufforderung durch den AG.
</t>
    </r>
    <r>
      <rPr>
        <sz val="11"/>
        <color theme="1"/>
        <rFont val="Arial"/>
        <family val="2"/>
      </rPr>
      <t xml:space="preserve">
Pflegeperiode: März - November eines Kalenderjahres Pflegegänge: 2 Reinigungsgänge (Frühjahr und Spätsommer) im Kalenderjahr
Position umfasst alle Kosten der erforderlichen Pflegegänge als Einheitspreis pro Monat und Gesamtkosten in der Pflegeperiode.</t>
    </r>
  </si>
  <si>
    <r>
      <t xml:space="preserve">Reinigen der Dachrinnen Pergola und Vordächer
</t>
    </r>
    <r>
      <rPr>
        <sz val="11"/>
        <rFont val="Arial"/>
        <family val="2"/>
      </rPr>
      <t>Reinigen der Dachrinnen der Pergola auf dem Campus sowie die Vordächer der Häuser 4-6 und 7-9 Campusseite, Länge der Dachrinnen: 500 m.
Dachrinnen in Höhe von 2 bis 5 m über Gelände, unter Verwendung von Hubsteigern o. glw. Hilfsmitteln des AN. Entsorgung ohne Zwischenlagerung.
Pflegeperiode: März - November eines Kalenderjahres Pflegegänge: 2 Arbeitsgänge im Kalenderjahr (Frühjahr und Herbst)
Position umfasst alle Kosten der erforderlichen Pflegegänge als Einheitspreis pro Monat und Gesamtkosten in der Pflegeperiode.</t>
    </r>
  </si>
  <si>
    <r>
      <rPr>
        <b/>
        <sz val="11"/>
        <color theme="1"/>
        <rFont val="Arial"/>
        <family val="2"/>
      </rPr>
      <t>Wässern der Pflanzflächen Gärten am Campus + Haus 2</t>
    </r>
    <r>
      <rPr>
        <sz val="11"/>
        <color theme="1"/>
        <rFont val="Arial"/>
        <family val="2"/>
      </rPr>
      <t xml:space="preserve">
Pflanzenbestand: Bodendecker, Stauden, Gräser, Gehölze, Solitärgehölze, Kleinbäume.
Wassermenge 25 l/m² je Wässerungsgang,
</t>
    </r>
    <r>
      <rPr>
        <sz val="11"/>
        <color rgb="FF00B0F0"/>
        <rFont val="Arial"/>
        <family val="2"/>
      </rPr>
      <t>Wasser wird vom AG auf dem Gelände zur Verfügung gestellt. Durchführung erfolgt eigenständig durch den AN, ohne Aufforderung durch den AG gem. Einsatz- und Ablaufplan..</t>
    </r>
    <r>
      <rPr>
        <sz val="11"/>
        <color theme="1"/>
        <rFont val="Arial"/>
        <family val="2"/>
      </rPr>
      <t xml:space="preserve">
Ausbringung des Wassers in der Regel 14-tägig, in Trockenperioden wöchentlich und nach Bedarf, bis 8.00 Uhr oder ab 16.00 Uhr eines Tages.
Position umfasst alle Kosten für einen Pflegegang als Einheitspreis </t>
    </r>
  </si>
  <si>
    <r>
      <rPr>
        <b/>
        <sz val="11"/>
        <color rgb="FF000000"/>
        <rFont val="Arial"/>
      </rPr>
      <t xml:space="preserve">Lüften Rasenfläche Campus + Haus 2 Gebrauchsrasen T60mm Durchm./B 10 mm Boden entfernen
</t>
    </r>
    <r>
      <rPr>
        <sz val="11"/>
        <color rgb="FF000000"/>
        <rFont val="Arial"/>
      </rPr>
      <t xml:space="preserve">
Lüften (Aerifizieren) der Rasenflächen, Gebrauchsrasen in Teilflächen
Anzahl der Einstiche je mind. 200 Stk, Eindringtiefe mind. 60 mm, Durchmesser/Breite der Löcher 10 mm, ausgeworfenen Boden von der Fläche entfernen. </t>
    </r>
    <r>
      <rPr>
        <sz val="11"/>
        <color rgb="FF00B0F0"/>
        <rFont val="Arial"/>
      </rPr>
      <t xml:space="preserve"> Durchführung erfolgt nach Freigabe durch AG maximal 2 Lüftungseinsätze p.a.</t>
    </r>
  </si>
  <si>
    <r>
      <rPr>
        <b/>
        <sz val="11"/>
        <color rgb="FF000000"/>
        <rFont val="Arial"/>
      </rPr>
      <t>Einzelgehölz Baum/Solitärgehölz pflegen</t>
    </r>
    <r>
      <rPr>
        <sz val="11"/>
        <color rgb="FF000000"/>
        <rFont val="Arial"/>
      </rPr>
      <t xml:space="preserve">, Campus + Haus 2
Solitärgehölz in Einzelstellung, Hochstamm 3-5 m in Pflanzflächen der Innenhöfe und Umgebung pflegen. Anzahl: 64 Stk
Bereich: Campus
Pflanzscheibe, gemulcht, jäten. Pflanzscheiben Größe DU über 100 cm.
Beseitigung von Unkraut, baumfremdem Bewuchs (z.B. Misteln, Efeu), Rückschnitt abgestorbener Pflanzenteile und zu schwacher Äste, Rückschnitt von Stamm- und Stockaustrieben, Entsorgung ohne Zwischenlagerung.
</t>
    </r>
    <r>
      <rPr>
        <b/>
        <sz val="11"/>
        <color rgb="FF00B0F0"/>
        <rFont val="Arial"/>
      </rPr>
      <t>Durchführung erfolgt</t>
    </r>
    <r>
      <rPr>
        <b/>
        <sz val="11"/>
        <color rgb="FF000000"/>
        <rFont val="Arial"/>
      </rPr>
      <t xml:space="preserve"> von April bis Oktober</t>
    </r>
    <r>
      <rPr>
        <b/>
        <sz val="11"/>
        <color rgb="FF00B0F0"/>
        <rFont val="Arial"/>
      </rPr>
      <t xml:space="preserve"> eigenständig durch den AN, ohne Aufforderung durch den AG gem. Einsatz- und Ablaufplan.
</t>
    </r>
    <r>
      <rPr>
        <sz val="11"/>
        <color rgb="FF000000"/>
        <rFont val="Arial"/>
      </rPr>
      <t xml:space="preserve">
Pflegeperiode: April - Oktober eines Kalenderjahres Pflegegänge: aller 14 bis 18 Tage bzw. nach Erfordernis.
Bedarfsposition März, November
Position umfasst alle Kosten der erforderlichen Pflegegänge als Einheitspreis pro Monat und Gesamtkosten in der Pflegeperiode.</t>
    </r>
  </si>
  <si>
    <r>
      <rPr>
        <b/>
        <sz val="11"/>
        <color rgb="FF000000"/>
        <rFont val="Arial"/>
      </rPr>
      <t>Wässern der Hochstämme</t>
    </r>
    <r>
      <rPr>
        <sz val="11"/>
        <color rgb="FF000000"/>
        <rFont val="Arial"/>
      </rPr>
      <t xml:space="preserve"> Campus + Haus 2
Solitärgehölz in Einzelstellung, Hochstamm in Pflanzflächen der Innenhöfe wässern.
Wasser direkt an das Gehölz gießen. Wassermenge 100l/Gehölz je Wässerungsgang,
Wasser wird vom AG auf dem Gelände zur Verfügung gestellt. Ausbringung des Wassers in der Regel 14 - tägig,
in Trockenperioden wöchentlich und nach Bedarf, bis 8.00 Uhr oder ab 16.00 Uhr eines Tages.
</t>
    </r>
    <r>
      <rPr>
        <sz val="11"/>
        <color rgb="FF00B0F0"/>
        <rFont val="Arial"/>
      </rPr>
      <t xml:space="preserve">Durchführung erfolgt eigenständig durch den AN, ohne Aufforderung durch den AG gem. Einsatz- und Ablaufplan.
</t>
    </r>
    <r>
      <rPr>
        <sz val="11"/>
        <color rgb="FF000000"/>
        <rFont val="Arial"/>
      </rPr>
      <t xml:space="preserve">
Pflegeperiode: April - Oktober eines Kalenderjahres 
Position umfasst alle Kosten für eine Pflegegang als Einheitspreis und in der Pflegeperiode werden 15 Stück Pflegegänge als Gesamtkosten angesetzt.</t>
    </r>
  </si>
  <si>
    <r>
      <rPr>
        <b/>
        <sz val="11"/>
        <color rgb="FF000000"/>
        <rFont val="Arial"/>
      </rPr>
      <t xml:space="preserve">Formgehölz schneiden Hainbuche
</t>
    </r>
    <r>
      <rPr>
        <sz val="11"/>
        <color rgb="FF000000"/>
        <rFont val="Arial"/>
      </rPr>
      <t>Kegelform Höhe vor Schnitt: ca. 8,5 m,
Erziehungsschnitt kegelförmig auf Höhe ca. 7 m 1 Schnitt allseitig
Schnittgut aufnehmen, Entsorgung ohne Zwischenlagerung.
Durchführung erfolgt nach Aufforderung durch den AG.
Position umfasst alle Kosten für einen Pflegegang als Einheitspreis und Gesamtkosten in der Pflegeperiode.</t>
    </r>
  </si>
  <si>
    <r>
      <rPr>
        <b/>
        <sz val="11"/>
        <color rgb="FF000000"/>
        <rFont val="Arial"/>
      </rPr>
      <t xml:space="preserve">Formgehölz schneiden Säulen Wacholder
</t>
    </r>
    <r>
      <rPr>
        <sz val="11"/>
        <color rgb="FF000000"/>
        <rFont val="Arial"/>
      </rPr>
      <t>Höhe vor Schnitt: ca. 4-6 m, Rückschnitt: überhängende, formverlassende Äste schneiden Schnittgut aufnehmen, Entsorgung ohne Zwischenlagerung.
Durchführung erfolgt nach Aufforderung durch den AG.
Position umfasst alle Kosten für einen Pflegegang als Einheitspreis und Gesamtkosten in der Pflegeperiode.</t>
    </r>
  </si>
  <si>
    <r>
      <rPr>
        <b/>
        <sz val="11"/>
        <color rgb="FF000000"/>
        <rFont val="Arial"/>
      </rPr>
      <t>Kübel-/Trogbepflanzung pflegen</t>
    </r>
    <r>
      <rPr>
        <sz val="11"/>
        <color rgb="FF000000"/>
        <rFont val="Arial"/>
      </rPr>
      <t xml:space="preserve"> 1 Arbeitsgänge schneiden Substrat Aufwuchs Unrat entfernen
100/100cm
Kübel- und Trogbepflanzung pflegen Einzelmaße der Pflanzkübel/-tröge:
6 x 100/100 cm,
6 x Durchmesser ca. 80 cm
Bepflanzung mit Kleinsträuchern, Bodendeckern und Gräsern.
Schneiden der Pflanzen, entfernen von unerwünschtem Aufwuchs und Unrat, ergänzen von Substrat in den Gefäßen, Um- und Neupflanzen einzelner Stauden, Bodendecker und Gräser, düngen 2 x pro Jahr (Frühjahr und Sommer).
Anfallende Stoffe aufnehmen, Entsorgung ohne Zwischenlagerung.
Überwachen der Kübel-, bzw. Trogbepflanzung auf notwendigen Austausch oder Umstellung von Pflanzen,
</t>
    </r>
    <r>
      <rPr>
        <sz val="11"/>
        <color rgb="FF00B0F0"/>
        <rFont val="Arial"/>
      </rPr>
      <t xml:space="preserve">Durchführung erfolgt eigenständig durch den AN, ohne Aufforderung durch den AG gem. Einsatz- und Ablaufplan..
</t>
    </r>
    <r>
      <rPr>
        <sz val="11"/>
        <color rgb="FF000000"/>
        <rFont val="Arial"/>
      </rPr>
      <t xml:space="preserve">
Pflegeperiode: März - November eines Kalenderjahres Pflegegänge: 2</t>
    </r>
    <r>
      <rPr>
        <sz val="11"/>
        <color rgb="FFFF0000"/>
        <rFont val="Arial"/>
      </rPr>
      <t xml:space="preserve"> </t>
    </r>
    <r>
      <rPr>
        <sz val="11"/>
        <color rgb="FF000000"/>
        <rFont val="Arial"/>
      </rPr>
      <t>Pflegegänge (Frühjahr) im Kalenderjahr
Position umfasst alle Kosten der erforderlichen Pflegegänge.</t>
    </r>
  </si>
  <si>
    <r>
      <rPr>
        <b/>
        <sz val="11"/>
        <color rgb="FF000000"/>
        <rFont val="Arial"/>
      </rPr>
      <t>Stauden und Gräser teilen</t>
    </r>
    <r>
      <rPr>
        <sz val="11"/>
        <color rgb="FF000000"/>
        <rFont val="Arial"/>
      </rPr>
      <t xml:space="preserve">; Pflanzbereich. Campus + Haus 2 
auspflanzen der Mutterpflanze, teilen und
artgerecht in entsprechendem Pflanzabstand und Tiefe neu pflanzen, auch in anderen Pflanzbereichen,
Transportwege bis 200 m
Anfallende Stoffe und abgetrennte Teile unerwünschten Aufwuchses aufnehmen. Entsorgung ohne Zwischenlagerung auf dem Gelände.
</t>
    </r>
    <r>
      <rPr>
        <sz val="11"/>
        <color rgb="FF00B0F0"/>
        <rFont val="Arial"/>
      </rPr>
      <t xml:space="preserve">Durchführung erfolgt eigenständig durch den AN, ohne Aufforderung durch den AG.
</t>
    </r>
    <r>
      <rPr>
        <sz val="11"/>
        <color rgb="FF000000"/>
        <rFont val="Arial"/>
      </rPr>
      <t>Position umfasst alle Kosten der erforderlichen Pflegegänge.</t>
    </r>
  </si>
  <si>
    <r>
      <rPr>
        <b/>
        <sz val="11"/>
        <color rgb="FF000000"/>
        <rFont val="Arial"/>
      </rPr>
      <t>Fachliche Beratung zu erforderlichen Maßnahmen der Entwicklung der Pflanzflächen
Umfang ca. 5431 m² in Teilflächen. Bereich: Gärten am Campus + Haus 2 982m</t>
    </r>
    <r>
      <rPr>
        <b/>
        <vertAlign val="superscript"/>
        <sz val="11"/>
        <color rgb="FF000000"/>
        <rFont val="Arial"/>
      </rPr>
      <t xml:space="preserve">2
</t>
    </r>
    <r>
      <rPr>
        <b/>
        <sz val="11"/>
        <color rgb="FF000000"/>
        <rFont val="Arial"/>
      </rPr>
      <t xml:space="preserve">
</t>
    </r>
    <r>
      <rPr>
        <sz val="11"/>
        <color rgb="FF000000"/>
        <rFont val="Arial"/>
      </rPr>
      <t xml:space="preserve">Fehlstellen ausgleichen durch Nachpflanzungen, erforderlichen Schnitt und Teilung von Pflanzen und Pflanzenbeständen, unter Wahrung des Gesamteindrucks der Pflanzung und der standortgerechten Arten- und Sortenauswahl, Datengrundlage ist der Lageplan, Vorschläge für Einbringen von Fühjahrsblühern Campus - seitlich obere Staudenbeete sichtbar von den Wegen zwischen Haus 1 bis Hotel (Tulpen, Narzissen, Steppenkerze, Zierlauch...) Bepfanzung mit Blühern wie Pfingstrose, Mohnblume...
Pflanzenbestand: Bodendecker, Stauden, Gräser, Gehölze, Solitärgehölze, Kleinbäume.
Übergabe Protokoll an AG.   </t>
    </r>
  </si>
  <si>
    <r>
      <rPr>
        <b/>
        <sz val="11"/>
        <color rgb="FF000000"/>
        <rFont val="Arial"/>
      </rPr>
      <t xml:space="preserve">Flachdachfläche bekiest pflegen Campus
</t>
    </r>
    <r>
      <rPr>
        <sz val="11"/>
        <color rgb="FF000000"/>
        <rFont val="Arial"/>
      </rPr>
      <t>Flachdachfläche bekiest pflegen,
gemäß Dachbegrünungsrichtlinie der FLL und der Flachdachrichtlinie,
unter Verwendung von PSA, Sekuranten auf Flachdächern, vorhanden.
Umfang: ca.1.834 m²
bereich. Campus
Entfernen von Aufwuchs, Laub und Unrat, Entsorgung ohne Zwischenlagerung.
Pflegeperiode: März - November eines Kalenderjahres Pflegegänge: 1 Arbeitsgang im Kalenderjahr
Position umfasst alle Kosten der erforderlichen Pflegegänge als Einheitspreis pro Monat und Gesamtkosten in der Pflegeperiode.</t>
    </r>
  </si>
  <si>
    <r>
      <t xml:space="preserve">Reinigung Spielplatz
</t>
    </r>
    <r>
      <rPr>
        <sz val="11"/>
        <color theme="1"/>
        <rFont val="Arial"/>
        <family val="2"/>
      </rPr>
      <t>50 qm siehe angefügte Bilder Mulchschicht nachlegen, Unrat entfernen</t>
    </r>
  </si>
  <si>
    <r>
      <rPr>
        <b/>
        <sz val="11"/>
        <color theme="1"/>
        <rFont val="Arial"/>
        <family val="2"/>
      </rPr>
      <t>Mähen Randstreifen Campus + Haus 2</t>
    </r>
    <r>
      <rPr>
        <sz val="11"/>
        <color theme="1"/>
        <rFont val="Arial"/>
        <family val="2"/>
      </rPr>
      <t xml:space="preserve">
Mähen Randstreifen an Wegen und Straßen
Bereich: Campus
Randstreifen Breite bis ca. 1 m jeweils beidseitig.  Der Gebrauchsrasen muss sich immer in gepflegtem, repräsentativen Zustand befinden.
Durchführung der Mäharbeiten im Turnus 14 Tage bzw. bei Erreichen einer max. Wuchshöhe 12 bis 15 cm, Schnitthöhe 4 cm. (Es gilt das Kriterium, welches als erstes eintritt).
</t>
    </r>
    <r>
      <rPr>
        <b/>
        <sz val="11"/>
        <color rgb="FF00B0F0"/>
        <rFont val="Arial"/>
        <family val="2"/>
      </rPr>
      <t>Durchführung erfolgt von April bis Oktober eigenständig durch den AN, ohne Aufforderung durch den AG gem. Einsatz- und Ablaufplan.</t>
    </r>
    <r>
      <rPr>
        <b/>
        <sz val="11"/>
        <color theme="1"/>
        <rFont val="Arial"/>
        <family val="2"/>
      </rPr>
      <t xml:space="preserve">
</t>
    </r>
    <r>
      <rPr>
        <sz val="11"/>
        <color theme="1"/>
        <rFont val="Arial"/>
        <family val="2"/>
      </rPr>
      <t>Position umfasst alle Aufwendungen der Mähgänge. Schnittgut und anfallendes Laub aufnehmen.                                                                                      
Pflegeperiode: April - Oktober
Bedarfsposition: März und November</t>
    </r>
  </si>
  <si>
    <r>
      <rPr>
        <b/>
        <sz val="11"/>
        <color rgb="FF000000"/>
        <rFont val="Arial"/>
      </rPr>
      <t xml:space="preserve">Mähen Landschaftsrasen Campus
</t>
    </r>
    <r>
      <rPr>
        <sz val="11"/>
        <color rgb="FF000000"/>
        <rFont val="Arial"/>
      </rPr>
      <t xml:space="preserve">Mähen Landschaftsrasen in Teilflächen
Bereich: Campus
zweischürig: Wuchshöhe 20 bis 80 cm, Schnitthöhe 5-8 cm. Anteil geneigter Flächen bis Steigung 1:2: 30%
Schnittgut und Laub aufnehmen.
</t>
    </r>
    <r>
      <rPr>
        <sz val="11"/>
        <color rgb="FF00B0F0"/>
        <rFont val="Arial"/>
      </rPr>
      <t>Durchführung erf</t>
    </r>
    <r>
      <rPr>
        <sz val="11"/>
        <color rgb="FF00B0F0"/>
        <rFont val="Arial"/>
        <family val="2"/>
      </rPr>
      <t xml:space="preserve">olgt </t>
    </r>
    <r>
      <rPr>
        <b/>
        <sz val="11"/>
        <color rgb="FF00B0F0"/>
        <rFont val="Arial"/>
        <family val="2"/>
      </rPr>
      <t>von April bis Oktober</t>
    </r>
    <r>
      <rPr>
        <sz val="11"/>
        <color rgb="FF00B0F0"/>
        <rFont val="Arial"/>
        <family val="2"/>
      </rPr>
      <t xml:space="preserve"> eige</t>
    </r>
    <r>
      <rPr>
        <sz val="11"/>
        <color rgb="FF00B0F0"/>
        <rFont val="Arial"/>
      </rPr>
      <t>nständig durch den AN, ohne Aufforderung durch den AG gem. Einsatz- und Ablaufplan.</t>
    </r>
    <r>
      <rPr>
        <sz val="11"/>
        <color rgb="FF000000"/>
        <rFont val="Arial"/>
      </rPr>
      <t>. Schnittgut und Laub aufnehmen, Position umfasst alle Aufwendungen der Mähgänge. Schnittgut und anfallendes Laub aufnehmen.                                                                                           
Pflegeperiode: April - Oktober
Bedarfsposition: März und November</t>
    </r>
  </si>
  <si>
    <r>
      <t xml:space="preserve">Mähen Gebrauchsrasen Haus 2
</t>
    </r>
    <r>
      <rPr>
        <sz val="11"/>
        <rFont val="Arial"/>
        <family val="2"/>
      </rPr>
      <t xml:space="preserve">Mähen Gebrauchsrasen in Teilflächen, Flächen zum Teil mit Gehölzen bestanden. Umfang: ca. 564 m²
Bereich: Haus 2
Der Gebrauchsrasen muß sich immer in gepflegtem, repräsentativem Zustand befinden.
Durchführung der Mäharbeiten im Turnus 14 Tage bzw. bei Erreichen einer max. Wuchshöhe von 12 bis 15 cm Schnitthöhe 4 cm (es gilt das Kriterium, welches als erstes eintritt) </t>
    </r>
    <r>
      <rPr>
        <b/>
        <sz val="11"/>
        <color rgb="FF00B0F0"/>
        <rFont val="Arial"/>
        <family val="2"/>
      </rPr>
      <t>Durchführung erfolgt von April bis Oktober eigenständig durch den AN, ohne Aufforderung durch den AG</t>
    </r>
    <r>
      <rPr>
        <sz val="11"/>
        <color rgb="FF00B0F0"/>
        <rFont val="Arial"/>
        <family val="2"/>
      </rPr>
      <t>.</t>
    </r>
    <r>
      <rPr>
        <sz val="11"/>
        <rFont val="Arial"/>
        <family val="2"/>
      </rPr>
      <t xml:space="preserve"> Schnittgut und Laub aufnehmen</t>
    </r>
    <r>
      <rPr>
        <b/>
        <sz val="11"/>
        <rFont val="Arial"/>
        <family val="2"/>
      </rPr>
      <t xml:space="preserve">      
</t>
    </r>
    <r>
      <rPr>
        <sz val="11"/>
        <rFont val="Arial"/>
        <family val="2"/>
      </rPr>
      <t>Pflegeperiode: April - Oktober
Bedarfsposition: März und November</t>
    </r>
    <r>
      <rPr>
        <b/>
        <sz val="11"/>
        <rFont val="Arial"/>
        <family val="2"/>
      </rPr>
      <t xml:space="preserve">       </t>
    </r>
  </si>
  <si>
    <r>
      <t xml:space="preserve">Gebrauchsrasen Campus
</t>
    </r>
    <r>
      <rPr>
        <sz val="11"/>
        <rFont val="Arial"/>
        <family val="2"/>
      </rPr>
      <t xml:space="preserve">Mähen und Beräumen von Unrat Gebrauchsrasen in Teilflächen
Bereich. Campus
Der Gebrauchsrasen muß sich immer in gepflegtem, repräsentativem Zustand befinden.
Durchführung der Mäharbeiten im Turnus 14 Tage bzw. bei Erreichen einer max. Wuchshöhe von 12 bis 15 cm Schnitthöhe 4 cm (es gilt das Kriterium, welches als erstes eintritt) </t>
    </r>
    <r>
      <rPr>
        <b/>
        <sz val="11"/>
        <rFont val="Arial"/>
        <family val="2"/>
      </rPr>
      <t xml:space="preserve">
</t>
    </r>
    <r>
      <rPr>
        <b/>
        <sz val="11"/>
        <color rgb="FF00B0F0"/>
        <rFont val="Arial"/>
        <family val="2"/>
      </rPr>
      <t>Durchführung erfolgt von April bis Oktober eigenständig durch den AN, ohne Aufforderung durch den AG gem. Einsatz- und Ablaufplan.</t>
    </r>
    <r>
      <rPr>
        <b/>
        <sz val="11"/>
        <rFont val="Arial"/>
        <family val="2"/>
      </rPr>
      <t xml:space="preserve"> </t>
    </r>
    <r>
      <rPr>
        <sz val="11"/>
        <rFont val="Arial"/>
        <family val="2"/>
      </rPr>
      <t xml:space="preserve">
Schnittgut und Laub aufnehmen, Position umfasst alle Aufwendungen der Mähgänge. Papier, Dosen, Flaschen und sonstiger Unrat ist aufzusammeln
Schnittgut und anfallendes Laub aufnehmen. Entsorgung ohne Zwischenlagerung.                                                                                                                                  Pflegeperiode: April - Oktober 
Bedarfsposition: März und November</t>
    </r>
    <r>
      <rPr>
        <b/>
        <sz val="11"/>
        <rFont val="Arial"/>
        <family val="2"/>
      </rPr>
      <t xml:space="preserve"> </t>
    </r>
  </si>
  <si>
    <r>
      <rPr>
        <b/>
        <sz val="11"/>
        <rFont val="Arial"/>
        <family val="2"/>
      </rPr>
      <t>Pflanzungen Campus pflegen, schneiden, Laub entfernen, Kontrolle</t>
    </r>
    <r>
      <rPr>
        <sz val="11"/>
        <color theme="1"/>
        <rFont val="Arial"/>
        <family val="2"/>
      </rPr>
      <t xml:space="preserve">
Flächen mit Bewuchs aus Stauden, Gräsern, Rosen, niedrigen Ziersträuchern etc. mit Hacke </t>
    </r>
    <r>
      <rPr>
        <sz val="11"/>
        <rFont val="Arial"/>
        <family val="2"/>
      </rPr>
      <t>und</t>
    </r>
    <r>
      <rPr>
        <sz val="11"/>
        <color theme="1"/>
        <rFont val="Arial"/>
        <family val="2"/>
      </rPr>
      <t xml:space="preserve"> Grubber mind. 5 cm tief lockern und unkrautfrei (Wurzelunkräuter sind auszugraben) herstellen, Wurzelwerk der Pflanzen schonen. Mit dem alleinigen Einsatz von Freischneidern gilt der Arbeitsgang als nicht erbracht. Abgeblühte und abgestorbene Teile der Stauden ausputzen, schmückende und dem Winterschutz dienende Staudenteile / Gräser sind erst im Frühjahr vor Austrieb zurückzuschneiden. Beet- und Edelrosen im Frühjahr vor Neuaustrieb zurückschneiden, Winterschutz im Herbst durch Anhäufeln herstellen, im Frühjahr wieder einebnen. Kletterrosen fachgerecht anbinden. Unrat, Steine etc. &gt; 5 cm absammeln, Wurzelunkräuter ausgraben. Sämlinge, die der ursprünglichen Bepflanzung nicht entsprechen, sind dauerhaft zu entfernen. Schnittgut, Unkraut, Unrat etc. laden, abfahren und gemäß den gesetzlichen Bestimmungen entsorgen oder verwerten. Laub ist aus den Beeten zu entnehmen.  Bodendecker, Stauden und Kleingehölze bis 1 m je nach Art zurückschneiden (z.B. Lavendel, Heiden, Gräser, Bodendeckerrosen)
Baumscheiben von Unkraut und Bewuchs freihalten; Baumscheiben nachmulchen. Gehölze richten und antreten, Giesmulden erhalten, ggfl. erneuern. Pflegegänge: aller 14 bis 18 Tage und je nach Erfordernis.
Die Pflanzen sind regelmäßig auf Krankheiten und Schädlingsbefall zu kontrollieren und ggf. mit biologischen und umweltverträglichen Mitteln zu behandeln. Ist der Einsatz von chemischen Substanzen unabdingbar, ist die schriftliche Genehmigung durch den AG einzuholen. </t>
    </r>
    <r>
      <rPr>
        <sz val="11"/>
        <color rgb="FF00B0F0"/>
        <rFont val="Arial"/>
        <family val="2"/>
      </rPr>
      <t xml:space="preserve">Durchführung erfolgt von April bis Oktober eigenständig durch den AN, ohne Aufforderung durch den AG gem. Einsatz- und Ablaufplan.                                                                                                     
</t>
    </r>
    <r>
      <rPr>
        <sz val="11"/>
        <color theme="1"/>
        <rFont val="Arial"/>
        <family val="2"/>
      </rPr>
      <t>Pflegeperiode: April - Oktober
Bedarfsposition: März und November</t>
    </r>
  </si>
  <si>
    <r>
      <rPr>
        <b/>
        <sz val="11"/>
        <rFont val="Arial"/>
        <family val="2"/>
      </rPr>
      <t>Pflanzungen Haus 2 pflegen, schneiden, Laub entfernen, Kontrolle</t>
    </r>
    <r>
      <rPr>
        <sz val="11"/>
        <color theme="1"/>
        <rFont val="Arial"/>
        <family val="2"/>
      </rPr>
      <t xml:space="preserve">
Flächen mit Bewuchs aus Stauden, Gräsern, Rosen, niedrigen Ziersträuchern etc. mit Hacke </t>
    </r>
    <r>
      <rPr>
        <sz val="11"/>
        <rFont val="Arial"/>
        <family val="2"/>
      </rPr>
      <t>und</t>
    </r>
    <r>
      <rPr>
        <sz val="11"/>
        <color theme="1"/>
        <rFont val="Arial"/>
        <family val="2"/>
      </rPr>
      <t xml:space="preserve"> Grubber mind. 5 cm tief lockern und unkrautfrei (Wurzelunkräuter sind auszugraben) herstellen, Wurzelwerk der Pflanzen schonen. Mit dem alleinigen Einsatz von Freischneidern gilt der Arbeitsgang als nicht erbracht. Abgeblühte und abgestorbene Teile der Stauden ausputzen, schmückende und dem Winterschutz dienende Staudenteile / Gräser sind erst im Frühjahr vor Austrieb zurückzuschneiden. Beet- und Edelrosen im Frühjahr vor Neuaustrieb zurückschneiden, Winterschutz im Herbst durch Anhäufeln herstellen, im Frühjahr wieder einebnen. Kletterrosen fachgerecht anbinden. Unrat, Steine etc. &gt; 5 cm absammeln, Wurzelunkräuter ausgraben. Sämlinge, die der ursprünglichen Bepflanzung nicht entsprechen, sind dauerhaft zu entfernen. Schnittgut, Unkraut, Unrat etc. laden, abfahren und gemäß den gesetzlichen Bestimmungen entsorgen oder verwerten. Laub ist zu entnehmen.Bodendecker, Stauden und Kleingehölze bis 1 m je nach Art zurückschneiden (z.B. Lavendel, Heiden, Gräser, Bodendeckerrosen)
Baumscheiben von Unkraut und Bewuchs freihalten; Baumscheiben nachmulchen. Gehölze richten und antreten, Giesmulden erhalten, ggfl. erneuern.Pflegegänge: aller 14 bis 18 Tage und je nach Erfordernis.
Die Pflanzen sind regelmäßig auf Krankheiten und Schädlingsbefall zu kontrollieren und ggf. mit biologischen und umweltverträglichen Mitteln zu behandeln. Ist der Einsatz von chemischen Substanzen unabdingbar, ist die schriftliche Genehmigung durch den AG einzuholen</t>
    </r>
    <r>
      <rPr>
        <sz val="11"/>
        <color rgb="FF00B0F0"/>
        <rFont val="Arial"/>
        <family val="2"/>
      </rPr>
      <t xml:space="preserve">. Durchführung erfolgt von April bis Oktober eigenständig durch den AN, ohne Aufforderung durch den AG gem. Einsatz- und Ablaufplan.                                                                                                 
</t>
    </r>
    <r>
      <rPr>
        <sz val="11"/>
        <color theme="1"/>
        <rFont val="Arial"/>
        <family val="2"/>
      </rPr>
      <t>Pflegeperiode: April - Oktober
Bedarfsposition: März und November</t>
    </r>
  </si>
  <si>
    <r>
      <rPr>
        <b/>
        <sz val="11"/>
        <color rgb="FF000000"/>
        <rFont val="Arial"/>
      </rPr>
      <t xml:space="preserve">Stundenverrechnungssätze für zusätzliche Leistungen / Teilleistungen im Rahmen der Leistungsbeschreibung, (Optionale Position)
</t>
    </r>
    <r>
      <rPr>
        <sz val="11"/>
        <rFont val="Arial"/>
        <family val="2"/>
      </rPr>
      <t>Der AG behält sich im Preisblatt in der Preisposition 7 ein Stundenkontigent für die Beauftragungen von weiteren Leistungen aus dem Bereich der Leistungsbeschreibung vor Hierunter fallen insbesondere Teilleistungen aus den Leistungspositionen 2 und 3 gemäß Preisblatt, z.B. die Pflege nur eines Teilbereichs eines Beetes und Ersatz von Gehölz oder Bepflanzung.</t>
    </r>
  </si>
  <si>
    <r>
      <t xml:space="preserve">EP netto pro Abrechnungseinheit
</t>
    </r>
    <r>
      <rPr>
        <b/>
        <sz val="14"/>
        <color rgb="FFFF0000"/>
        <rFont val="Arial"/>
        <family val="2"/>
      </rPr>
      <t>! m², Stk, h, m beachten!</t>
    </r>
  </si>
  <si>
    <r>
      <t xml:space="preserve">Die Bieter haben sämtliche </t>
    </r>
    <r>
      <rPr>
        <b/>
        <sz val="18"/>
        <color theme="4"/>
        <rFont val="Arial"/>
        <family val="2"/>
      </rPr>
      <t xml:space="preserve">blau markierten Felder </t>
    </r>
    <r>
      <rPr>
        <b/>
        <sz val="18"/>
        <rFont val="Arial"/>
        <family val="2"/>
      </rPr>
      <t>auszufüllen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</si>
</sst>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 #,##0.00\ &quot;€&quot;_-;\-* #,##0.00\ &quot;€&quot;_-;_-* &quot;-&quot;??\ &quot;€&quot;_-;_-@_-"/>
    <numFmt numFmtId="164" formatCode="#,##0.00\ &quot;m²&quot;"/>
    <numFmt numFmtId="165" formatCode="#,##0.00\ &quot;€&quot;"/>
  </numFmts>
  <fonts count="28" x14ac:knownFonts="1">
    <font>
      <sz val="11"/>
      <color theme="1"/>
      <name val="Calibri"/>
      <family val="2"/>
      <scheme val="minor"/>
    </font>
    <font>
      <sz val="11"/>
      <color theme="1"/>
      <name val="Arial"/>
      <family val="2"/>
    </font>
    <font>
      <sz val="11"/>
      <color theme="1"/>
      <name val="Calibri"/>
      <family val="2"/>
      <scheme val="minor"/>
    </font>
    <font>
      <sz val="11"/>
      <color theme="1"/>
      <name val="Arial"/>
      <family val="2"/>
    </font>
    <font>
      <b/>
      <sz val="11"/>
      <color theme="1"/>
      <name val="Arial"/>
      <family val="2"/>
    </font>
    <font>
      <b/>
      <sz val="14"/>
      <color rgb="FF004994"/>
      <name val="Arial"/>
      <family val="2"/>
    </font>
    <font>
      <b/>
      <sz val="11"/>
      <name val="Arial"/>
      <family val="2"/>
    </font>
    <font>
      <sz val="8"/>
      <name val="Calibri"/>
      <family val="2"/>
      <scheme val="minor"/>
    </font>
    <font>
      <b/>
      <sz val="11"/>
      <color theme="1"/>
      <name val="Calibri"/>
      <family val="2"/>
      <scheme val="minor"/>
    </font>
    <font>
      <sz val="11"/>
      <color rgb="FFFF0000"/>
      <name val="Arial"/>
      <family val="2"/>
    </font>
    <font>
      <sz val="11"/>
      <name val="Arial"/>
      <family val="2"/>
    </font>
    <font>
      <b/>
      <sz val="11"/>
      <color rgb="FFFF0000"/>
      <name val="Arial"/>
      <family val="2"/>
    </font>
    <font>
      <sz val="11"/>
      <color rgb="FF00B0F0"/>
      <name val="Arial"/>
      <family val="2"/>
    </font>
    <font>
      <vertAlign val="superscript"/>
      <sz val="11"/>
      <color theme="1"/>
      <name val="Arial"/>
      <family val="2"/>
    </font>
    <font>
      <b/>
      <sz val="11"/>
      <color rgb="FF000000"/>
      <name val="Arial"/>
    </font>
    <font>
      <sz val="11"/>
      <color rgb="FF000000"/>
      <name val="Arial"/>
    </font>
    <font>
      <sz val="11"/>
      <color rgb="FF00B0F0"/>
      <name val="Arial"/>
    </font>
    <font>
      <b/>
      <sz val="11"/>
      <color rgb="FF00B0F0"/>
      <name val="Arial"/>
      <family val="2"/>
    </font>
    <font>
      <strike/>
      <sz val="11"/>
      <color theme="1"/>
      <name val="Arial"/>
      <family val="2"/>
    </font>
    <font>
      <b/>
      <u/>
      <sz val="11"/>
      <name val="Arial"/>
      <family val="2"/>
    </font>
    <font>
      <b/>
      <sz val="11"/>
      <color rgb="FF00B0F0"/>
      <name val="Arial"/>
    </font>
    <font>
      <sz val="11"/>
      <color rgb="FF000000"/>
      <name val="Arial"/>
      <family val="2"/>
    </font>
    <font>
      <sz val="11"/>
      <color rgb="FFFF0000"/>
      <name val="Arial"/>
    </font>
    <font>
      <b/>
      <vertAlign val="superscript"/>
      <sz val="11"/>
      <color rgb="FF000000"/>
      <name val="Arial"/>
    </font>
    <font>
      <b/>
      <sz val="11"/>
      <color rgb="FF000000"/>
      <name val="Arial"/>
      <family val="2"/>
    </font>
    <font>
      <b/>
      <sz val="14"/>
      <color rgb="FFFF0000"/>
      <name val="Arial"/>
      <family val="2"/>
    </font>
    <font>
      <b/>
      <sz val="18"/>
      <name val="Arial"/>
      <family val="2"/>
    </font>
    <font>
      <b/>
      <sz val="18"/>
      <color theme="4"/>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rgb="FF00499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s>
  <cellStyleXfs count="4">
    <xf numFmtId="0" fontId="0"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108">
    <xf numFmtId="0" fontId="0" fillId="0" borderId="0" xfId="0"/>
    <xf numFmtId="0" fontId="8" fillId="0" borderId="0" xfId="0" applyFont="1"/>
    <xf numFmtId="164" fontId="0" fillId="0" borderId="0" xfId="0" applyNumberFormat="1"/>
    <xf numFmtId="164" fontId="0" fillId="2" borderId="0" xfId="0" applyNumberFormat="1" applyFill="1"/>
    <xf numFmtId="0" fontId="0" fillId="2" borderId="0" xfId="0" applyFill="1"/>
    <xf numFmtId="0" fontId="3" fillId="0" borderId="0" xfId="0" applyFont="1" applyAlignment="1">
      <alignment vertical="center" wrapText="1"/>
    </xf>
    <xf numFmtId="0" fontId="9" fillId="0" borderId="0" xfId="0" applyFont="1" applyAlignment="1">
      <alignment vertical="center" wrapText="1"/>
    </xf>
    <xf numFmtId="0" fontId="3" fillId="0" borderId="0" xfId="0" applyFont="1" applyAlignment="1">
      <alignment vertical="center"/>
    </xf>
    <xf numFmtId="0" fontId="9" fillId="0" borderId="0" xfId="0" applyFont="1" applyAlignment="1">
      <alignment vertical="center"/>
    </xf>
    <xf numFmtId="0" fontId="3" fillId="3" borderId="0" xfId="0" applyFont="1" applyFill="1" applyAlignment="1">
      <alignment vertical="center"/>
    </xf>
    <xf numFmtId="0" fontId="1" fillId="0" borderId="0" xfId="0" applyFont="1" applyAlignment="1">
      <alignment vertical="center"/>
    </xf>
    <xf numFmtId="0" fontId="3"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2" fontId="1" fillId="0" borderId="0" xfId="0" applyNumberFormat="1" applyFont="1" applyAlignment="1">
      <alignment vertical="center" wrapText="1"/>
    </xf>
    <xf numFmtId="1" fontId="1" fillId="0" borderId="0" xfId="0" applyNumberFormat="1" applyFont="1" applyAlignment="1">
      <alignment vertical="center" wrapText="1"/>
    </xf>
    <xf numFmtId="0" fontId="1" fillId="0" borderId="3" xfId="0" applyFont="1" applyBorder="1" applyAlignment="1">
      <alignment horizontal="center" vertical="center"/>
    </xf>
    <xf numFmtId="4" fontId="1" fillId="0" borderId="2"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4" fontId="10" fillId="0" borderId="9" xfId="0" applyNumberFormat="1" applyFont="1" applyBorder="1" applyAlignment="1">
      <alignment horizontal="center" vertical="center" wrapText="1"/>
    </xf>
    <xf numFmtId="1" fontId="10"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1" fontId="1" fillId="0" borderId="9"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3" xfId="0" applyNumberFormat="1" applyFont="1" applyBorder="1" applyAlignment="1">
      <alignment horizontal="center" vertical="center"/>
    </xf>
    <xf numFmtId="44" fontId="10" fillId="4" borderId="3" xfId="1" applyFont="1" applyFill="1" applyBorder="1" applyAlignment="1" applyProtection="1">
      <alignment horizontal="center" vertical="center"/>
      <protection locked="0" hidden="1"/>
    </xf>
    <xf numFmtId="1" fontId="1" fillId="0" borderId="3" xfId="0" applyNumberFormat="1" applyFont="1" applyBorder="1" applyAlignment="1">
      <alignment horizontal="center" vertical="center" wrapText="1"/>
    </xf>
    <xf numFmtId="49" fontId="10" fillId="0" borderId="5"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3" borderId="0" xfId="0" applyFont="1" applyFill="1" applyAlignment="1">
      <alignment vertical="center"/>
    </xf>
    <xf numFmtId="1" fontId="1" fillId="3" borderId="9" xfId="0" applyNumberFormat="1" applyFont="1" applyFill="1" applyBorder="1" applyAlignment="1">
      <alignment horizontal="center" vertical="center" wrapText="1"/>
    </xf>
    <xf numFmtId="1" fontId="18" fillId="5" borderId="9" xfId="0" applyNumberFormat="1" applyFont="1" applyFill="1" applyBorder="1" applyAlignment="1">
      <alignment horizontal="center" vertical="center" wrapText="1"/>
    </xf>
    <xf numFmtId="1" fontId="1" fillId="5" borderId="9" xfId="0" applyNumberFormat="1" applyFont="1" applyFill="1" applyBorder="1" applyAlignment="1">
      <alignment horizontal="center" vertical="center" wrapText="1"/>
    </xf>
    <xf numFmtId="1" fontId="1" fillId="5" borderId="2" xfId="0" applyNumberFormat="1" applyFont="1" applyFill="1" applyBorder="1" applyAlignment="1">
      <alignment horizontal="center" vertical="center" wrapText="1"/>
    </xf>
    <xf numFmtId="1" fontId="10" fillId="0" borderId="2" xfId="0" applyNumberFormat="1" applyFont="1" applyBorder="1" applyAlignment="1">
      <alignment horizontal="center" vertical="center" wrapText="1"/>
    </xf>
    <xf numFmtId="1" fontId="10" fillId="3" borderId="9" xfId="0" applyNumberFormat="1" applyFont="1" applyFill="1" applyBorder="1" applyAlignment="1">
      <alignment horizontal="center" vertical="center" wrapText="1"/>
    </xf>
    <xf numFmtId="1" fontId="10" fillId="3" borderId="2" xfId="0" applyNumberFormat="1" applyFont="1" applyFill="1" applyBorder="1" applyAlignment="1">
      <alignment horizontal="center" vertical="center" wrapText="1"/>
    </xf>
    <xf numFmtId="4" fontId="1" fillId="5" borderId="2" xfId="0" applyNumberFormat="1" applyFont="1" applyFill="1" applyBorder="1" applyAlignment="1">
      <alignment horizontal="center" vertical="center" wrapText="1"/>
    </xf>
    <xf numFmtId="1" fontId="1" fillId="3" borderId="2" xfId="0" applyNumberFormat="1" applyFont="1" applyFill="1" applyBorder="1" applyAlignment="1">
      <alignment horizontal="center"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49" fontId="1" fillId="5" borderId="5" xfId="0" applyNumberFormat="1" applyFont="1" applyFill="1" applyBorder="1" applyAlignment="1">
      <alignment horizontal="center" vertical="center"/>
    </xf>
    <xf numFmtId="49" fontId="1" fillId="3" borderId="3" xfId="0" applyNumberFormat="1" applyFont="1" applyFill="1" applyBorder="1" applyAlignment="1">
      <alignment horizontal="center" vertical="center"/>
    </xf>
    <xf numFmtId="4" fontId="1" fillId="3" borderId="2" xfId="0" applyNumberFormat="1"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4" fillId="5" borderId="1" xfId="0" applyFont="1" applyFill="1" applyBorder="1" applyAlignment="1">
      <alignment vertical="center" wrapText="1"/>
    </xf>
    <xf numFmtId="0" fontId="4" fillId="5" borderId="11" xfId="0" applyFont="1" applyFill="1" applyBorder="1" applyAlignment="1">
      <alignment vertical="center" wrapText="1"/>
    </xf>
    <xf numFmtId="0" fontId="6" fillId="5" borderId="5" xfId="0" applyFont="1" applyFill="1" applyBorder="1" applyAlignment="1">
      <alignment horizontal="center" vertical="center"/>
    </xf>
    <xf numFmtId="49" fontId="4" fillId="5" borderId="5" xfId="0" applyNumberFormat="1" applyFont="1" applyFill="1" applyBorder="1" applyAlignment="1">
      <alignment horizontal="center" vertical="center" wrapText="1"/>
    </xf>
    <xf numFmtId="1" fontId="21" fillId="0" borderId="9" xfId="0" applyNumberFormat="1" applyFont="1" applyBorder="1" applyAlignment="1">
      <alignment horizontal="center" vertical="center" wrapText="1"/>
    </xf>
    <xf numFmtId="44" fontId="1" fillId="0" borderId="0" xfId="1" applyFont="1" applyAlignment="1">
      <alignment vertical="center" wrapText="1"/>
    </xf>
    <xf numFmtId="44" fontId="1" fillId="0" borderId="4" xfId="1" applyFont="1" applyBorder="1" applyAlignment="1">
      <alignment vertical="center" wrapText="1"/>
    </xf>
    <xf numFmtId="44" fontId="6" fillId="5" borderId="3" xfId="1" applyFont="1" applyFill="1" applyBorder="1" applyAlignment="1">
      <alignment horizontal="center" vertical="center" wrapText="1"/>
    </xf>
    <xf numFmtId="44" fontId="1" fillId="0" borderId="2" xfId="1" applyFont="1" applyBorder="1" applyAlignment="1">
      <alignment horizontal="center" vertical="center" wrapText="1"/>
    </xf>
    <xf numFmtId="44" fontId="4" fillId="5" borderId="2" xfId="1" applyFont="1" applyFill="1" applyBorder="1" applyAlignment="1">
      <alignment vertical="center" wrapText="1"/>
    </xf>
    <xf numFmtId="44" fontId="3" fillId="0" borderId="0" xfId="1" applyFont="1" applyAlignment="1">
      <alignment vertical="center"/>
    </xf>
    <xf numFmtId="44" fontId="1" fillId="0" borderId="2" xfId="1" applyFont="1" applyFill="1" applyBorder="1" applyAlignment="1">
      <alignment horizontal="center" vertical="center" wrapText="1"/>
    </xf>
    <xf numFmtId="0" fontId="4" fillId="4" borderId="11" xfId="0" applyFont="1" applyFill="1" applyBorder="1" applyAlignment="1">
      <alignment vertical="center" wrapText="1"/>
    </xf>
    <xf numFmtId="165" fontId="3" fillId="0" borderId="0" xfId="0" applyNumberFormat="1" applyFont="1" applyAlignment="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2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6" fillId="0" borderId="3" xfId="0" applyFont="1" applyBorder="1" applyAlignment="1">
      <alignment horizontal="left" vertical="center" wrapText="1"/>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165" fontId="4" fillId="5" borderId="6" xfId="0" applyNumberFormat="1" applyFont="1" applyFill="1" applyBorder="1" applyAlignment="1">
      <alignment horizontal="right" vertical="center"/>
    </xf>
    <xf numFmtId="165" fontId="4" fillId="5" borderId="7" xfId="0" applyNumberFormat="1" applyFont="1" applyFill="1" applyBorder="1" applyAlignment="1">
      <alignment horizontal="right" vertical="center"/>
    </xf>
    <xf numFmtId="165" fontId="4" fillId="5" borderId="8" xfId="0"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2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0" fillId="0" borderId="0" xfId="0"/>
    <xf numFmtId="0" fontId="6" fillId="0" borderId="11"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 fillId="0" borderId="1" xfId="0" applyFont="1" applyBorder="1" applyAlignment="1">
      <alignment wrapText="1"/>
    </xf>
    <xf numFmtId="0" fontId="26" fillId="4" borderId="1"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0" fillId="5" borderId="11" xfId="0" applyFill="1" applyBorder="1" applyAlignment="1">
      <alignment horizontal="center" vertical="center" wrapText="1"/>
    </xf>
    <xf numFmtId="0" fontId="0" fillId="5" borderId="2" xfId="0" applyFill="1" applyBorder="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left" vertical="center" wrapText="1"/>
    </xf>
    <xf numFmtId="44" fontId="4" fillId="5" borderId="6" xfId="1" applyFont="1" applyFill="1" applyBorder="1" applyAlignment="1">
      <alignment horizontal="center" vertical="center"/>
    </xf>
    <xf numFmtId="44" fontId="4" fillId="5" borderId="7" xfId="1" applyFont="1" applyFill="1" applyBorder="1" applyAlignment="1">
      <alignment horizontal="center" vertical="center"/>
    </xf>
    <xf numFmtId="44" fontId="4" fillId="5" borderId="8" xfId="1" applyFont="1" applyFill="1" applyBorder="1" applyAlignment="1">
      <alignment horizontal="center" vertical="center"/>
    </xf>
    <xf numFmtId="165" fontId="4" fillId="5" borderId="12" xfId="1" applyNumberFormat="1" applyFont="1" applyFill="1" applyBorder="1" applyAlignment="1">
      <alignment horizontal="right" vertical="center"/>
    </xf>
    <xf numFmtId="0" fontId="4" fillId="0" borderId="12" xfId="0" applyFont="1" applyBorder="1" applyAlignment="1">
      <alignment horizontal="right" vertical="center"/>
    </xf>
    <xf numFmtId="9" fontId="4" fillId="4" borderId="6" xfId="3" applyFont="1" applyFill="1" applyBorder="1" applyAlignment="1" applyProtection="1">
      <alignment horizontal="center" vertical="center"/>
      <protection locked="0"/>
    </xf>
    <xf numFmtId="9" fontId="4" fillId="4" borderId="7" xfId="3" applyFont="1" applyFill="1" applyBorder="1" applyAlignment="1" applyProtection="1">
      <alignment horizontal="center" vertical="center"/>
      <protection locked="0"/>
    </xf>
    <xf numFmtId="9" fontId="4" fillId="4" borderId="8" xfId="3" applyFont="1" applyFill="1" applyBorder="1" applyAlignment="1" applyProtection="1">
      <alignment horizontal="center" vertical="center"/>
      <protection locked="0"/>
    </xf>
  </cellXfs>
  <cellStyles count="4">
    <cellStyle name="Prozent" xfId="3" builtinId="5"/>
    <cellStyle name="Standard" xfId="0" builtinId="0"/>
    <cellStyle name="Währung" xfId="1" builtinId="4"/>
    <cellStyle name="Währung 2" xfId="2" xr:uid="{27BBE042-0F31-4CC4-BC1D-730CE73E9411}"/>
  </cellStyles>
  <dxfs count="0"/>
  <tableStyles count="1" defaultTableStyle="TableStyleMedium2" defaultPivotStyle="PivotStyleLight16">
    <tableStyle name="Invisible" pivot="0" table="0" count="0" xr9:uid="{44A0786C-8BB6-4F39-8DD5-4C3F2F0011E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126206</xdr:colOff>
      <xdr:row>1</xdr:row>
      <xdr:rowOff>14287</xdr:rowOff>
    </xdr:from>
    <xdr:to>
      <xdr:col>1</xdr:col>
      <xdr:colOff>1124108</xdr:colOff>
      <xdr:row>7</xdr:row>
      <xdr:rowOff>18097</xdr:rowOff>
    </xdr:to>
    <xdr:pic>
      <xdr:nvPicPr>
        <xdr:cNvPr id="2" name="shp_Logo_DGUV">
          <a:extLst>
            <a:ext uri="{FF2B5EF4-FFF2-40B4-BE49-F238E27FC236}">
              <a16:creationId xmlns:a16="http://schemas.microsoft.com/office/drawing/2014/main" id="{80D29EFB-F21D-4FD4-9BD4-6C360F5D5A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06" y="133350"/>
          <a:ext cx="1731010" cy="729615"/>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B9CDA-9AF6-4E8A-AC20-0430427144F1}">
  <sheetPr>
    <pageSetUpPr fitToPage="1"/>
  </sheetPr>
  <dimension ref="A1:M93"/>
  <sheetViews>
    <sheetView tabSelected="1" topLeftCell="A9" zoomScale="70" zoomScaleNormal="70" workbookViewId="0">
      <pane ySplit="10" topLeftCell="A82" activePane="bottomLeft" state="frozen"/>
      <selection activeCell="A9" sqref="A9"/>
      <selection pane="bottomLeft" activeCell="G16" sqref="G16"/>
    </sheetView>
  </sheetViews>
  <sheetFormatPr baseColWidth="10" defaultColWidth="11.44140625" defaultRowHeight="30" customHeight="1" x14ac:dyDescent="0.3"/>
  <cols>
    <col min="1" max="1" width="11.21875" style="7" customWidth="1"/>
    <col min="2" max="2" width="20.5546875" style="7" customWidth="1"/>
    <col min="3" max="3" width="120.44140625" style="7" customWidth="1"/>
    <col min="4" max="4" width="20.5546875" style="7" customWidth="1"/>
    <col min="5" max="5" width="22.88671875" style="7" customWidth="1"/>
    <col min="6" max="6" width="24.21875" style="7" customWidth="1"/>
    <col min="7" max="7" width="22.6640625" style="7" customWidth="1"/>
    <col min="8" max="8" width="25.77734375" style="11" customWidth="1"/>
    <col min="9" max="9" width="26" style="60" customWidth="1"/>
    <col min="10" max="10" width="13.44140625" style="7" bestFit="1" customWidth="1"/>
    <col min="11" max="16384" width="11.44140625" style="7"/>
  </cols>
  <sheetData>
    <row r="1" spans="1:10" s="5" customFormat="1" ht="10.050000000000001" customHeight="1" x14ac:dyDescent="0.3">
      <c r="A1" s="12"/>
      <c r="B1" s="12"/>
      <c r="C1" s="12"/>
      <c r="D1" s="12"/>
      <c r="E1" s="12"/>
      <c r="F1" s="12"/>
      <c r="G1" s="12"/>
      <c r="H1" s="13"/>
      <c r="I1" s="55"/>
      <c r="J1" s="12"/>
    </row>
    <row r="2" spans="1:10" s="5" customFormat="1" ht="10.050000000000001" customHeight="1" x14ac:dyDescent="0.3">
      <c r="A2" s="12"/>
      <c r="B2" s="12"/>
      <c r="C2" s="12"/>
      <c r="D2" s="12"/>
      <c r="E2" s="12"/>
      <c r="F2" s="12"/>
      <c r="G2" s="12"/>
      <c r="H2" s="13"/>
      <c r="I2" s="55"/>
      <c r="J2" s="12"/>
    </row>
    <row r="3" spans="1:10" s="5" customFormat="1" ht="10.050000000000001" customHeight="1" x14ac:dyDescent="0.3">
      <c r="A3" s="12"/>
      <c r="B3" s="12"/>
      <c r="C3" s="12"/>
      <c r="D3" s="12"/>
      <c r="E3" s="12"/>
      <c r="F3" s="12"/>
      <c r="G3" s="12"/>
      <c r="H3" s="13"/>
      <c r="I3" s="55"/>
      <c r="J3" s="12"/>
    </row>
    <row r="4" spans="1:10" s="5" customFormat="1" ht="10.050000000000001" customHeight="1" x14ac:dyDescent="0.3">
      <c r="A4" s="12"/>
      <c r="B4" s="12"/>
      <c r="C4" s="12"/>
      <c r="D4" s="12"/>
      <c r="E4" s="12"/>
      <c r="F4" s="12"/>
      <c r="G4" s="12"/>
      <c r="H4" s="13"/>
      <c r="I4" s="55"/>
      <c r="J4" s="12"/>
    </row>
    <row r="5" spans="1:10" s="5" customFormat="1" ht="10.050000000000001" customHeight="1" x14ac:dyDescent="0.3">
      <c r="A5" s="12"/>
      <c r="B5" s="12"/>
      <c r="C5" s="12"/>
      <c r="D5" s="12"/>
      <c r="E5" s="12"/>
      <c r="F5" s="12"/>
      <c r="G5" s="12"/>
      <c r="H5" s="13"/>
      <c r="I5" s="55"/>
      <c r="J5" s="12"/>
    </row>
    <row r="6" spans="1:10" s="5" customFormat="1" ht="10.050000000000001" customHeight="1" x14ac:dyDescent="0.3">
      <c r="A6" s="12"/>
      <c r="B6" s="12"/>
      <c r="C6" s="12"/>
      <c r="D6" s="12"/>
      <c r="E6" s="12"/>
      <c r="F6" s="12"/>
      <c r="G6" s="12"/>
      <c r="H6" s="13"/>
      <c r="I6" s="55"/>
      <c r="J6" s="12"/>
    </row>
    <row r="7" spans="1:10" s="5" customFormat="1" ht="10.050000000000001" customHeight="1" x14ac:dyDescent="0.3">
      <c r="A7" s="12"/>
      <c r="B7" s="12"/>
      <c r="C7" s="12"/>
      <c r="D7" s="12"/>
      <c r="E7" s="12"/>
      <c r="F7" s="12"/>
      <c r="G7" s="12"/>
      <c r="H7" s="13"/>
      <c r="I7" s="55"/>
      <c r="J7" s="12"/>
    </row>
    <row r="8" spans="1:10" s="5" customFormat="1" ht="10.050000000000001" customHeight="1" thickBot="1" x14ac:dyDescent="0.35">
      <c r="A8" s="12"/>
      <c r="B8" s="12"/>
      <c r="C8" s="12"/>
      <c r="D8" s="12"/>
      <c r="E8" s="12"/>
      <c r="F8" s="12"/>
      <c r="G8" s="12"/>
      <c r="H8" s="13"/>
      <c r="I8" s="55"/>
      <c r="J8" s="12"/>
    </row>
    <row r="9" spans="1:10" s="5" customFormat="1" ht="10.050000000000001" customHeight="1" x14ac:dyDescent="0.3">
      <c r="A9" s="14"/>
      <c r="B9" s="14"/>
      <c r="C9" s="14"/>
      <c r="D9" s="14"/>
      <c r="E9" s="14"/>
      <c r="F9" s="14"/>
      <c r="G9" s="14"/>
      <c r="H9" s="15"/>
      <c r="I9" s="56"/>
      <c r="J9" s="12"/>
    </row>
    <row r="10" spans="1:10" s="5" customFormat="1" ht="30" customHeight="1" x14ac:dyDescent="0.3">
      <c r="A10" s="97" t="s">
        <v>0</v>
      </c>
      <c r="B10" s="97"/>
      <c r="C10" s="97"/>
      <c r="D10" s="97"/>
      <c r="E10" s="97"/>
      <c r="F10" s="97"/>
      <c r="G10" s="97"/>
      <c r="H10" s="97"/>
      <c r="I10" s="97"/>
      <c r="J10" s="12"/>
    </row>
    <row r="11" spans="1:10" s="5" customFormat="1" ht="10.050000000000001" customHeight="1" thickBot="1" x14ac:dyDescent="0.35">
      <c r="A11" s="12"/>
      <c r="B11" s="12"/>
      <c r="C11" s="12"/>
      <c r="D11" s="12"/>
      <c r="E11" s="12"/>
      <c r="F11" s="12"/>
      <c r="G11" s="12"/>
      <c r="H11" s="13"/>
      <c r="I11" s="55"/>
      <c r="J11" s="12"/>
    </row>
    <row r="12" spans="1:10" s="5" customFormat="1" ht="10.050000000000001" customHeight="1" x14ac:dyDescent="0.3">
      <c r="A12" s="14"/>
      <c r="B12" s="14"/>
      <c r="C12" s="14"/>
      <c r="D12" s="14"/>
      <c r="E12" s="14"/>
      <c r="F12" s="14"/>
      <c r="G12" s="14"/>
      <c r="H12" s="15"/>
      <c r="I12" s="56"/>
      <c r="J12" s="12"/>
    </row>
    <row r="13" spans="1:10" s="5" customFormat="1" ht="30" customHeight="1" x14ac:dyDescent="0.3">
      <c r="A13" s="98" t="s">
        <v>1</v>
      </c>
      <c r="B13" s="98"/>
      <c r="C13" s="99" t="s">
        <v>155</v>
      </c>
      <c r="D13" s="99"/>
      <c r="E13" s="99"/>
      <c r="F13" s="99"/>
      <c r="G13" s="99"/>
      <c r="H13" s="99"/>
      <c r="I13" s="99"/>
      <c r="J13" s="12"/>
    </row>
    <row r="14" spans="1:10" s="5" customFormat="1" ht="30" customHeight="1" x14ac:dyDescent="0.3">
      <c r="A14" s="98" t="s">
        <v>2</v>
      </c>
      <c r="B14" s="98"/>
      <c r="C14" s="99" t="s">
        <v>156</v>
      </c>
      <c r="D14" s="99"/>
      <c r="E14" s="99"/>
      <c r="F14" s="99"/>
      <c r="G14" s="99"/>
      <c r="H14" s="99"/>
      <c r="I14" s="99"/>
      <c r="J14" s="12"/>
    </row>
    <row r="15" spans="1:10" s="5" customFormat="1" ht="10.050000000000001" customHeight="1" x14ac:dyDescent="0.3">
      <c r="A15" s="12"/>
      <c r="B15" s="12"/>
      <c r="C15" s="12"/>
      <c r="D15" s="12"/>
      <c r="E15" s="12"/>
      <c r="F15" s="12"/>
      <c r="G15" s="12"/>
      <c r="H15" s="13"/>
      <c r="I15" s="55"/>
      <c r="J15" s="12"/>
    </row>
    <row r="16" spans="1:10" s="5" customFormat="1" ht="10.050000000000001" customHeight="1" thickBot="1" x14ac:dyDescent="0.35">
      <c r="A16" s="12"/>
      <c r="B16" s="12"/>
      <c r="C16" s="12"/>
      <c r="D16" s="12"/>
      <c r="E16" s="12"/>
      <c r="F16" s="12"/>
      <c r="G16" s="12"/>
      <c r="H16" s="13"/>
      <c r="I16" s="55"/>
      <c r="J16" s="12"/>
    </row>
    <row r="17" spans="1:10" s="5" customFormat="1" ht="9.75" customHeight="1" x14ac:dyDescent="0.3">
      <c r="A17" s="14"/>
      <c r="B17" s="14"/>
      <c r="C17" s="14"/>
      <c r="D17" s="14"/>
      <c r="E17" s="14"/>
      <c r="F17" s="14"/>
      <c r="G17" s="14"/>
      <c r="H17" s="15"/>
      <c r="I17" s="56"/>
      <c r="J17" s="12"/>
    </row>
    <row r="18" spans="1:10" s="5" customFormat="1" ht="124.95" customHeight="1" x14ac:dyDescent="0.3">
      <c r="A18" s="44" t="s">
        <v>3</v>
      </c>
      <c r="B18" s="89" t="s">
        <v>4</v>
      </c>
      <c r="C18" s="90"/>
      <c r="D18" s="44" t="s">
        <v>5</v>
      </c>
      <c r="E18" s="44" t="s">
        <v>6</v>
      </c>
      <c r="F18" s="48" t="s">
        <v>7</v>
      </c>
      <c r="G18" s="48" t="s">
        <v>167</v>
      </c>
      <c r="H18" s="49" t="s">
        <v>197</v>
      </c>
      <c r="I18" s="57" t="s">
        <v>8</v>
      </c>
      <c r="J18" s="12"/>
    </row>
    <row r="19" spans="1:10" s="5" customFormat="1" ht="42" customHeight="1" x14ac:dyDescent="0.3">
      <c r="A19" s="92" t="s">
        <v>198</v>
      </c>
      <c r="B19" s="93"/>
      <c r="C19" s="93"/>
      <c r="D19" s="93"/>
      <c r="E19" s="93"/>
      <c r="F19" s="93"/>
      <c r="G19" s="93"/>
      <c r="H19" s="93"/>
      <c r="I19" s="94"/>
      <c r="J19" s="12"/>
    </row>
    <row r="20" spans="1:10" s="5" customFormat="1" ht="30" customHeight="1" x14ac:dyDescent="0.3">
      <c r="A20" s="44" t="s">
        <v>9</v>
      </c>
      <c r="B20" s="50" t="s">
        <v>10</v>
      </c>
      <c r="C20" s="95"/>
      <c r="D20" s="95"/>
      <c r="E20" s="95"/>
      <c r="F20" s="95"/>
      <c r="G20" s="95"/>
      <c r="H20" s="95"/>
      <c r="I20" s="96"/>
      <c r="J20" s="12"/>
    </row>
    <row r="21" spans="1:10" s="5" customFormat="1" ht="157.5" customHeight="1" x14ac:dyDescent="0.3">
      <c r="A21" s="18" t="s">
        <v>11</v>
      </c>
      <c r="B21" s="66" t="s">
        <v>157</v>
      </c>
      <c r="C21" s="67"/>
      <c r="D21" s="19">
        <v>3304</v>
      </c>
      <c r="E21" s="20" t="s">
        <v>12</v>
      </c>
      <c r="F21" s="20">
        <v>2</v>
      </c>
      <c r="G21" s="20">
        <v>2</v>
      </c>
      <c r="H21" s="28"/>
      <c r="I21" s="58">
        <f>D21*H21*(F21+G21)</f>
        <v>0</v>
      </c>
      <c r="J21" s="12"/>
    </row>
    <row r="22" spans="1:10" s="6" customFormat="1" ht="199.2" customHeight="1" x14ac:dyDescent="0.3">
      <c r="A22" s="30" t="s">
        <v>13</v>
      </c>
      <c r="B22" s="88" t="s">
        <v>193</v>
      </c>
      <c r="C22" s="67"/>
      <c r="D22" s="21">
        <v>21820</v>
      </c>
      <c r="E22" s="22" t="s">
        <v>12</v>
      </c>
      <c r="F22" s="22">
        <v>8</v>
      </c>
      <c r="G22" s="22">
        <v>4</v>
      </c>
      <c r="H22" s="28"/>
      <c r="I22" s="58">
        <f>D22*H22*(F22+G22)</f>
        <v>0</v>
      </c>
    </row>
    <row r="23" spans="1:10" s="6" customFormat="1" ht="156" customHeight="1" x14ac:dyDescent="0.3">
      <c r="A23" s="30" t="s">
        <v>14</v>
      </c>
      <c r="B23" s="88" t="s">
        <v>192</v>
      </c>
      <c r="C23" s="67"/>
      <c r="D23" s="21">
        <v>564</v>
      </c>
      <c r="E23" s="22" t="s">
        <v>12</v>
      </c>
      <c r="F23" s="22">
        <v>8</v>
      </c>
      <c r="G23" s="22">
        <v>4</v>
      </c>
      <c r="H23" s="28"/>
      <c r="I23" s="58">
        <f t="shared" ref="I23:I28" si="0">D23*H23*(F23+G23)</f>
        <v>0</v>
      </c>
    </row>
    <row r="24" spans="1:10" ht="139.35" customHeight="1" x14ac:dyDescent="0.25">
      <c r="A24" s="23" t="s">
        <v>15</v>
      </c>
      <c r="B24" s="91" t="s">
        <v>191</v>
      </c>
      <c r="C24" s="65"/>
      <c r="D24" s="24">
        <v>3570</v>
      </c>
      <c r="E24" s="25" t="s">
        <v>12</v>
      </c>
      <c r="F24" s="25">
        <v>2</v>
      </c>
      <c r="G24" s="25">
        <v>2</v>
      </c>
      <c r="H24" s="28"/>
      <c r="I24" s="58">
        <f t="shared" si="0"/>
        <v>0</v>
      </c>
      <c r="J24" s="10"/>
    </row>
    <row r="25" spans="1:10" ht="177.6" customHeight="1" x14ac:dyDescent="0.3">
      <c r="A25" s="23" t="s">
        <v>16</v>
      </c>
      <c r="B25" s="64" t="s">
        <v>190</v>
      </c>
      <c r="C25" s="65"/>
      <c r="D25" s="24">
        <v>900</v>
      </c>
      <c r="E25" s="25" t="s">
        <v>12</v>
      </c>
      <c r="F25" s="25">
        <v>8</v>
      </c>
      <c r="G25" s="25">
        <v>4</v>
      </c>
      <c r="H25" s="28"/>
      <c r="I25" s="58">
        <f t="shared" si="0"/>
        <v>0</v>
      </c>
      <c r="J25" s="10"/>
    </row>
    <row r="26" spans="1:10" ht="59.25" customHeight="1" x14ac:dyDescent="0.3">
      <c r="A26" s="23" t="s">
        <v>17</v>
      </c>
      <c r="B26" s="69" t="s">
        <v>172</v>
      </c>
      <c r="C26" s="70"/>
      <c r="D26" s="24">
        <v>9254</v>
      </c>
      <c r="E26" s="25" t="s">
        <v>12</v>
      </c>
      <c r="F26" s="34">
        <v>4</v>
      </c>
      <c r="G26" s="35"/>
      <c r="H26" s="28"/>
      <c r="I26" s="61">
        <f>D26*H26*(F26)</f>
        <v>0</v>
      </c>
      <c r="J26" s="10"/>
    </row>
    <row r="27" spans="1:10" ht="60" customHeight="1" x14ac:dyDescent="0.3">
      <c r="A27" s="23" t="s">
        <v>18</v>
      </c>
      <c r="B27" s="69" t="s">
        <v>173</v>
      </c>
      <c r="C27" s="70"/>
      <c r="D27" s="24">
        <v>21820</v>
      </c>
      <c r="E27" s="25" t="s">
        <v>12</v>
      </c>
      <c r="F27" s="25">
        <v>1</v>
      </c>
      <c r="G27" s="25">
        <v>1</v>
      </c>
      <c r="H27" s="28"/>
      <c r="I27" s="61">
        <f t="shared" si="0"/>
        <v>0</v>
      </c>
      <c r="J27" s="10"/>
    </row>
    <row r="28" spans="1:10" ht="60" customHeight="1" x14ac:dyDescent="0.3">
      <c r="A28" s="23" t="s">
        <v>19</v>
      </c>
      <c r="B28" s="69" t="s">
        <v>174</v>
      </c>
      <c r="C28" s="70"/>
      <c r="D28" s="24">
        <v>564</v>
      </c>
      <c r="E28" s="25" t="s">
        <v>12</v>
      </c>
      <c r="F28" s="36">
        <v>1</v>
      </c>
      <c r="G28" s="36">
        <v>1</v>
      </c>
      <c r="H28" s="28"/>
      <c r="I28" s="61">
        <f t="shared" si="0"/>
        <v>0</v>
      </c>
      <c r="J28" s="10"/>
    </row>
    <row r="29" spans="1:10" ht="76.5" customHeight="1" x14ac:dyDescent="0.3">
      <c r="A29" s="23" t="s">
        <v>20</v>
      </c>
      <c r="B29" s="69" t="s">
        <v>180</v>
      </c>
      <c r="C29" s="70"/>
      <c r="D29" s="24">
        <v>22384</v>
      </c>
      <c r="E29" s="25" t="s">
        <v>12</v>
      </c>
      <c r="F29" s="36">
        <v>1</v>
      </c>
      <c r="G29" s="36">
        <v>1</v>
      </c>
      <c r="H29" s="28"/>
      <c r="I29" s="61">
        <f>D29*H29*(F29+G29)</f>
        <v>0</v>
      </c>
      <c r="J29" s="10"/>
    </row>
    <row r="30" spans="1:10" ht="95.4" customHeight="1" x14ac:dyDescent="0.3">
      <c r="A30" s="23" t="s">
        <v>21</v>
      </c>
      <c r="B30" s="69" t="s">
        <v>165</v>
      </c>
      <c r="C30" s="70"/>
      <c r="D30" s="24">
        <v>100</v>
      </c>
      <c r="E30" s="25" t="s">
        <v>12</v>
      </c>
      <c r="F30" s="36">
        <v>2</v>
      </c>
      <c r="G30" s="35"/>
      <c r="H30" s="28"/>
      <c r="I30" s="61">
        <f>D30*H30*(F30)</f>
        <v>0</v>
      </c>
      <c r="J30" s="10"/>
    </row>
    <row r="31" spans="1:10" ht="75.75" customHeight="1" x14ac:dyDescent="0.3">
      <c r="A31" s="23" t="s">
        <v>22</v>
      </c>
      <c r="B31" s="64" t="s">
        <v>23</v>
      </c>
      <c r="C31" s="65"/>
      <c r="D31" s="24">
        <v>29078</v>
      </c>
      <c r="E31" s="25" t="s">
        <v>12</v>
      </c>
      <c r="F31" s="25">
        <v>2</v>
      </c>
      <c r="G31" s="36"/>
      <c r="H31" s="28"/>
      <c r="I31" s="61">
        <f>D31*H31*(F31)</f>
        <v>0</v>
      </c>
      <c r="J31" s="10"/>
    </row>
    <row r="32" spans="1:10" s="5" customFormat="1" ht="30" customHeight="1" x14ac:dyDescent="0.3">
      <c r="A32" s="52" t="s">
        <v>24</v>
      </c>
      <c r="B32" s="71" t="s">
        <v>25</v>
      </c>
      <c r="C32" s="72"/>
      <c r="D32" s="72"/>
      <c r="E32" s="72"/>
      <c r="F32" s="72"/>
      <c r="G32" s="72"/>
      <c r="H32" s="72"/>
      <c r="I32" s="73"/>
      <c r="J32" s="12"/>
    </row>
    <row r="33" spans="1:10" ht="198" customHeight="1" x14ac:dyDescent="0.3">
      <c r="A33" s="26" t="s">
        <v>26</v>
      </c>
      <c r="B33" s="64" t="s">
        <v>181</v>
      </c>
      <c r="C33" s="65"/>
      <c r="D33" s="19">
        <v>77</v>
      </c>
      <c r="E33" s="19" t="s">
        <v>27</v>
      </c>
      <c r="F33" s="25">
        <v>8</v>
      </c>
      <c r="G33" s="20">
        <v>2</v>
      </c>
      <c r="H33" s="28"/>
      <c r="I33" s="58">
        <f>D33*H33*(F33+G33)</f>
        <v>0</v>
      </c>
      <c r="J33" s="10"/>
    </row>
    <row r="34" spans="1:10" ht="144.75" customHeight="1" x14ac:dyDescent="0.3">
      <c r="A34" s="26" t="s">
        <v>28</v>
      </c>
      <c r="B34" s="69" t="s">
        <v>182</v>
      </c>
      <c r="C34" s="70"/>
      <c r="D34" s="19">
        <v>77</v>
      </c>
      <c r="E34" s="19" t="s">
        <v>27</v>
      </c>
      <c r="F34" s="25">
        <v>15</v>
      </c>
      <c r="G34" s="22">
        <v>5</v>
      </c>
      <c r="H34" s="28"/>
      <c r="I34" s="58">
        <f t="shared" ref="I34" si="1">D34*H34*(G34)</f>
        <v>0</v>
      </c>
      <c r="J34" s="10"/>
    </row>
    <row r="35" spans="1:10" ht="129" customHeight="1" x14ac:dyDescent="0.3">
      <c r="A35" s="26" t="s">
        <v>29</v>
      </c>
      <c r="B35" s="64" t="s">
        <v>158</v>
      </c>
      <c r="C35" s="65"/>
      <c r="D35" s="24">
        <v>77</v>
      </c>
      <c r="E35" s="19" t="s">
        <v>27</v>
      </c>
      <c r="F35" s="25">
        <v>1</v>
      </c>
      <c r="G35" s="36"/>
      <c r="H35" s="28"/>
      <c r="I35" s="58">
        <f t="shared" ref="I35:I37" si="2">D35*H35*(F35)</f>
        <v>0</v>
      </c>
      <c r="J35" s="10"/>
    </row>
    <row r="36" spans="1:10" ht="99.6" customHeight="1" x14ac:dyDescent="0.3">
      <c r="A36" s="26" t="s">
        <v>30</v>
      </c>
      <c r="B36" s="64" t="s">
        <v>153</v>
      </c>
      <c r="C36" s="65"/>
      <c r="D36" s="24">
        <v>150</v>
      </c>
      <c r="E36" s="19" t="s">
        <v>12</v>
      </c>
      <c r="F36" s="25">
        <v>1</v>
      </c>
      <c r="G36" s="36"/>
      <c r="H36" s="28"/>
      <c r="I36" s="58">
        <f t="shared" si="2"/>
        <v>0</v>
      </c>
      <c r="J36" s="10"/>
    </row>
    <row r="37" spans="1:10" ht="89.25" customHeight="1" x14ac:dyDescent="0.3">
      <c r="A37" s="26" t="s">
        <v>31</v>
      </c>
      <c r="B37" s="64" t="s">
        <v>32</v>
      </c>
      <c r="C37" s="65"/>
      <c r="D37" s="24">
        <v>20</v>
      </c>
      <c r="E37" s="24" t="s">
        <v>27</v>
      </c>
      <c r="F37" s="25">
        <v>1</v>
      </c>
      <c r="G37" s="36"/>
      <c r="H37" s="28"/>
      <c r="I37" s="58">
        <f t="shared" si="2"/>
        <v>0</v>
      </c>
      <c r="J37" s="10"/>
    </row>
    <row r="38" spans="1:10" ht="101.25" customHeight="1" x14ac:dyDescent="0.3">
      <c r="A38" s="26" t="s">
        <v>33</v>
      </c>
      <c r="B38" s="68" t="s">
        <v>183</v>
      </c>
      <c r="C38" s="65"/>
      <c r="D38" s="24">
        <v>4</v>
      </c>
      <c r="E38" s="24" t="s">
        <v>27</v>
      </c>
      <c r="F38" s="25">
        <v>1</v>
      </c>
      <c r="G38" s="36"/>
      <c r="H38" s="28"/>
      <c r="I38" s="58">
        <f>D38*H38*(F38)</f>
        <v>0</v>
      </c>
      <c r="J38" s="10"/>
    </row>
    <row r="39" spans="1:10" ht="78.75" customHeight="1" x14ac:dyDescent="0.3">
      <c r="A39" s="26" t="s">
        <v>34</v>
      </c>
      <c r="B39" s="68" t="s">
        <v>184</v>
      </c>
      <c r="C39" s="65"/>
      <c r="D39" s="24">
        <v>8</v>
      </c>
      <c r="E39" s="24" t="s">
        <v>27</v>
      </c>
      <c r="F39" s="25">
        <v>1</v>
      </c>
      <c r="G39" s="36"/>
      <c r="H39" s="28"/>
      <c r="I39" s="58">
        <f>D39*H39*(F39)</f>
        <v>0</v>
      </c>
      <c r="J39" s="10"/>
    </row>
    <row r="40" spans="1:10" ht="30" customHeight="1" x14ac:dyDescent="0.3">
      <c r="A40" s="44" t="s">
        <v>35</v>
      </c>
      <c r="B40" s="50" t="s">
        <v>36</v>
      </c>
      <c r="C40" s="51"/>
      <c r="D40" s="51"/>
      <c r="E40" s="51"/>
      <c r="F40" s="51"/>
      <c r="G40" s="51"/>
      <c r="H40" s="62"/>
      <c r="I40" s="59"/>
      <c r="J40" s="10"/>
    </row>
    <row r="41" spans="1:10" ht="271.2" customHeight="1" x14ac:dyDescent="0.3">
      <c r="A41" s="18" t="s">
        <v>37</v>
      </c>
      <c r="B41" s="64" t="s">
        <v>194</v>
      </c>
      <c r="C41" s="65"/>
      <c r="D41" s="19">
        <v>5431</v>
      </c>
      <c r="E41" s="20" t="s">
        <v>12</v>
      </c>
      <c r="F41" s="20">
        <v>8</v>
      </c>
      <c r="G41" s="20">
        <v>4</v>
      </c>
      <c r="H41" s="28"/>
      <c r="I41" s="58">
        <f t="shared" ref="I41:I64" si="3">D41*H41*(F41+G41)</f>
        <v>0</v>
      </c>
      <c r="J41" s="10"/>
    </row>
    <row r="42" spans="1:10" ht="267" customHeight="1" x14ac:dyDescent="0.3">
      <c r="A42" s="18" t="s">
        <v>38</v>
      </c>
      <c r="B42" s="64" t="s">
        <v>195</v>
      </c>
      <c r="C42" s="65"/>
      <c r="D42" s="19">
        <v>643</v>
      </c>
      <c r="E42" s="20" t="s">
        <v>12</v>
      </c>
      <c r="F42" s="20">
        <v>8</v>
      </c>
      <c r="G42" s="20">
        <v>4</v>
      </c>
      <c r="H42" s="28"/>
      <c r="I42" s="58">
        <f t="shared" si="3"/>
        <v>0</v>
      </c>
      <c r="J42" s="10"/>
    </row>
    <row r="43" spans="1:10" ht="183.6" customHeight="1" x14ac:dyDescent="0.3">
      <c r="A43" s="18" t="s">
        <v>39</v>
      </c>
      <c r="B43" s="64" t="s">
        <v>40</v>
      </c>
      <c r="C43" s="65"/>
      <c r="D43" s="19">
        <v>2380</v>
      </c>
      <c r="E43" s="20" t="s">
        <v>12</v>
      </c>
      <c r="F43" s="20">
        <v>2</v>
      </c>
      <c r="G43" s="37"/>
      <c r="H43" s="28"/>
      <c r="I43" s="58">
        <f>D43*H43*(F43)</f>
        <v>0</v>
      </c>
      <c r="J43" s="10"/>
    </row>
    <row r="44" spans="1:10" ht="172.8" customHeight="1" x14ac:dyDescent="0.3">
      <c r="A44" s="18" t="s">
        <v>41</v>
      </c>
      <c r="B44" s="64" t="s">
        <v>159</v>
      </c>
      <c r="C44" s="65"/>
      <c r="D44" s="19">
        <v>339</v>
      </c>
      <c r="E44" s="20" t="s">
        <v>12</v>
      </c>
      <c r="F44" s="20">
        <v>2</v>
      </c>
      <c r="G44" s="37"/>
      <c r="H44" s="28"/>
      <c r="I44" s="58">
        <f>D44*H44*(F44)</f>
        <v>0</v>
      </c>
      <c r="J44" s="10"/>
    </row>
    <row r="45" spans="1:10" ht="113.25" customHeight="1" x14ac:dyDescent="0.3">
      <c r="A45" s="26" t="s">
        <v>42</v>
      </c>
      <c r="B45" s="69" t="s">
        <v>179</v>
      </c>
      <c r="C45" s="70"/>
      <c r="D45" s="19">
        <v>6413</v>
      </c>
      <c r="E45" s="20" t="s">
        <v>12</v>
      </c>
      <c r="F45" s="20">
        <v>8</v>
      </c>
      <c r="G45" s="38">
        <v>2</v>
      </c>
      <c r="H45" s="28"/>
      <c r="I45" s="61">
        <f t="shared" si="3"/>
        <v>0</v>
      </c>
      <c r="J45" s="10"/>
    </row>
    <row r="46" spans="1:10" ht="72.75" customHeight="1" x14ac:dyDescent="0.3">
      <c r="A46" s="26" t="s">
        <v>43</v>
      </c>
      <c r="B46" s="64" t="s">
        <v>160</v>
      </c>
      <c r="C46" s="65"/>
      <c r="D46" s="24">
        <v>6513</v>
      </c>
      <c r="E46" s="25" t="s">
        <v>12</v>
      </c>
      <c r="F46" s="25">
        <v>1</v>
      </c>
      <c r="G46" s="36"/>
      <c r="H46" s="28"/>
      <c r="I46" s="61">
        <f t="shared" ref="I46:I51" si="4">D46*H46*(F46)</f>
        <v>0</v>
      </c>
      <c r="J46" s="10"/>
    </row>
    <row r="47" spans="1:10" ht="268.8" customHeight="1" x14ac:dyDescent="0.3">
      <c r="A47" s="26" t="s">
        <v>44</v>
      </c>
      <c r="B47" s="69" t="s">
        <v>185</v>
      </c>
      <c r="C47" s="70"/>
      <c r="D47" s="24">
        <v>12</v>
      </c>
      <c r="E47" s="25" t="s">
        <v>27</v>
      </c>
      <c r="F47" s="39">
        <v>2</v>
      </c>
      <c r="G47" s="36"/>
      <c r="H47" s="28"/>
      <c r="I47" s="58">
        <f t="shared" si="4"/>
        <v>0</v>
      </c>
      <c r="J47" s="10"/>
    </row>
    <row r="48" spans="1:10" ht="138" customHeight="1" x14ac:dyDescent="0.3">
      <c r="A48" s="26" t="s">
        <v>45</v>
      </c>
      <c r="B48" s="64" t="s">
        <v>186</v>
      </c>
      <c r="C48" s="65"/>
      <c r="D48" s="24">
        <v>190</v>
      </c>
      <c r="E48" s="20" t="s">
        <v>27</v>
      </c>
      <c r="F48" s="25">
        <v>1</v>
      </c>
      <c r="G48" s="36"/>
      <c r="H48" s="28"/>
      <c r="I48" s="58">
        <f t="shared" si="4"/>
        <v>0</v>
      </c>
      <c r="J48" s="10"/>
    </row>
    <row r="49" spans="1:10" ht="168.6" customHeight="1" x14ac:dyDescent="0.3">
      <c r="A49" s="26" t="s">
        <v>46</v>
      </c>
      <c r="B49" s="68" t="s">
        <v>187</v>
      </c>
      <c r="C49" s="65"/>
      <c r="D49" s="24">
        <v>6413</v>
      </c>
      <c r="E49" s="20" t="s">
        <v>12</v>
      </c>
      <c r="F49" s="25">
        <v>1</v>
      </c>
      <c r="G49" s="36"/>
      <c r="H49" s="28"/>
      <c r="I49" s="58">
        <f t="shared" si="4"/>
        <v>0</v>
      </c>
      <c r="J49" s="10"/>
    </row>
    <row r="50" spans="1:10" ht="74.400000000000006" customHeight="1" x14ac:dyDescent="0.3">
      <c r="A50" s="26" t="s">
        <v>47</v>
      </c>
      <c r="B50" s="64" t="s">
        <v>161</v>
      </c>
      <c r="C50" s="65"/>
      <c r="D50" s="24">
        <v>150</v>
      </c>
      <c r="E50" s="54" t="s">
        <v>12</v>
      </c>
      <c r="F50" s="25">
        <v>1</v>
      </c>
      <c r="G50" s="36"/>
      <c r="H50" s="28"/>
      <c r="I50" s="58">
        <f t="shared" si="4"/>
        <v>0</v>
      </c>
      <c r="J50" s="10"/>
    </row>
    <row r="51" spans="1:10" ht="100.5" customHeight="1" x14ac:dyDescent="0.3">
      <c r="A51" s="26" t="s">
        <v>49</v>
      </c>
      <c r="B51" s="64" t="s">
        <v>50</v>
      </c>
      <c r="C51" s="65"/>
      <c r="D51" s="24">
        <v>500</v>
      </c>
      <c r="E51" s="20" t="s">
        <v>12</v>
      </c>
      <c r="F51" s="25">
        <v>1</v>
      </c>
      <c r="G51" s="36"/>
      <c r="H51" s="28"/>
      <c r="I51" s="58">
        <f t="shared" si="4"/>
        <v>0</v>
      </c>
      <c r="J51" s="10"/>
    </row>
    <row r="52" spans="1:10" ht="30" customHeight="1" x14ac:dyDescent="0.3">
      <c r="A52" s="44" t="s">
        <v>51</v>
      </c>
      <c r="B52" s="71" t="s">
        <v>52</v>
      </c>
      <c r="C52" s="72"/>
      <c r="D52" s="72"/>
      <c r="E52" s="72"/>
      <c r="F52" s="72"/>
      <c r="G52" s="72"/>
      <c r="H52" s="72"/>
      <c r="I52" s="73"/>
      <c r="J52" s="10"/>
    </row>
    <row r="53" spans="1:10" ht="182.25" customHeight="1" x14ac:dyDescent="0.3">
      <c r="A53" s="18" t="s">
        <v>53</v>
      </c>
      <c r="B53" s="64" t="s">
        <v>166</v>
      </c>
      <c r="C53" s="65"/>
      <c r="D53" s="19">
        <v>11500</v>
      </c>
      <c r="E53" s="20" t="s">
        <v>12</v>
      </c>
      <c r="F53" s="20">
        <v>7</v>
      </c>
      <c r="G53" s="20">
        <v>2</v>
      </c>
      <c r="H53" s="28"/>
      <c r="I53" s="58">
        <f t="shared" si="3"/>
        <v>0</v>
      </c>
      <c r="J53" s="8"/>
    </row>
    <row r="54" spans="1:10" ht="36" customHeight="1" x14ac:dyDescent="0.3">
      <c r="A54" s="46" t="s">
        <v>54</v>
      </c>
      <c r="B54" s="69" t="s">
        <v>162</v>
      </c>
      <c r="C54" s="70"/>
      <c r="D54" s="47">
        <v>11500</v>
      </c>
      <c r="E54" s="42" t="s">
        <v>55</v>
      </c>
      <c r="F54" s="42">
        <v>1</v>
      </c>
      <c r="G54" s="37"/>
      <c r="H54" s="28"/>
      <c r="I54" s="58">
        <f>D54*H54*(F54)</f>
        <v>0</v>
      </c>
      <c r="J54" s="8"/>
    </row>
    <row r="55" spans="1:10" ht="194.55" customHeight="1" x14ac:dyDescent="0.3">
      <c r="A55" s="27" t="s">
        <v>56</v>
      </c>
      <c r="B55" s="66" t="s">
        <v>168</v>
      </c>
      <c r="C55" s="67"/>
      <c r="D55" s="19">
        <v>12800</v>
      </c>
      <c r="E55" s="20" t="s">
        <v>12</v>
      </c>
      <c r="F55" s="20">
        <v>7</v>
      </c>
      <c r="G55" s="20">
        <v>2</v>
      </c>
      <c r="H55" s="28"/>
      <c r="I55" s="58">
        <f t="shared" si="3"/>
        <v>0</v>
      </c>
      <c r="J55" s="8"/>
    </row>
    <row r="56" spans="1:10" ht="184.5" customHeight="1" x14ac:dyDescent="0.3">
      <c r="A56" s="27" t="s">
        <v>57</v>
      </c>
      <c r="B56" s="66" t="s">
        <v>169</v>
      </c>
      <c r="C56" s="67"/>
      <c r="D56" s="19">
        <v>700</v>
      </c>
      <c r="E56" s="20" t="s">
        <v>12</v>
      </c>
      <c r="F56" s="20">
        <v>7</v>
      </c>
      <c r="G56" s="20">
        <v>2</v>
      </c>
      <c r="H56" s="28"/>
      <c r="I56" s="58">
        <f t="shared" si="3"/>
        <v>0</v>
      </c>
      <c r="J56" s="8"/>
    </row>
    <row r="57" spans="1:10" ht="250.35" customHeight="1" x14ac:dyDescent="0.3">
      <c r="A57" s="27" t="s">
        <v>58</v>
      </c>
      <c r="B57" s="64" t="s">
        <v>154</v>
      </c>
      <c r="C57" s="65"/>
      <c r="D57" s="19">
        <v>2537</v>
      </c>
      <c r="E57" s="20" t="s">
        <v>12</v>
      </c>
      <c r="F57" s="20">
        <v>3</v>
      </c>
      <c r="G57" s="20">
        <v>1</v>
      </c>
      <c r="H57" s="28"/>
      <c r="I57" s="61">
        <f t="shared" si="3"/>
        <v>0</v>
      </c>
      <c r="J57" s="8"/>
    </row>
    <row r="58" spans="1:10" ht="191.25" customHeight="1" x14ac:dyDescent="0.3">
      <c r="A58" s="27" t="s">
        <v>59</v>
      </c>
      <c r="B58" s="64" t="s">
        <v>60</v>
      </c>
      <c r="C58" s="65"/>
      <c r="D58" s="19">
        <v>50</v>
      </c>
      <c r="E58" s="20" t="s">
        <v>12</v>
      </c>
      <c r="F58" s="37"/>
      <c r="G58" s="20">
        <v>1</v>
      </c>
      <c r="H58" s="28"/>
      <c r="I58" s="58">
        <f>D58*H58*(G58)</f>
        <v>0</v>
      </c>
      <c r="J58" s="8"/>
    </row>
    <row r="59" spans="1:10" ht="208.5" customHeight="1" x14ac:dyDescent="0.3">
      <c r="A59" s="27" t="s">
        <v>61</v>
      </c>
      <c r="B59" s="64" t="s">
        <v>176</v>
      </c>
      <c r="C59" s="65">
        <v>3</v>
      </c>
      <c r="D59" s="19">
        <v>27720</v>
      </c>
      <c r="E59" s="20" t="s">
        <v>12</v>
      </c>
      <c r="F59" s="20">
        <v>3</v>
      </c>
      <c r="G59" s="40">
        <v>2</v>
      </c>
      <c r="H59" s="28"/>
      <c r="I59" s="58">
        <f t="shared" si="3"/>
        <v>0</v>
      </c>
      <c r="J59" s="10"/>
    </row>
    <row r="60" spans="1:10" ht="170.55" customHeight="1" x14ac:dyDescent="0.3">
      <c r="A60" s="27" t="s">
        <v>62</v>
      </c>
      <c r="B60" s="64" t="s">
        <v>175</v>
      </c>
      <c r="C60" s="65"/>
      <c r="D60" s="19">
        <v>560</v>
      </c>
      <c r="E60" s="20" t="s">
        <v>12</v>
      </c>
      <c r="F60" s="20">
        <v>1</v>
      </c>
      <c r="G60" s="40">
        <v>1</v>
      </c>
      <c r="H60" s="28"/>
      <c r="I60" s="58">
        <f t="shared" si="3"/>
        <v>0</v>
      </c>
      <c r="J60" s="10"/>
    </row>
    <row r="61" spans="1:10" s="9" customFormat="1" ht="92.25" customHeight="1" x14ac:dyDescent="0.3">
      <c r="A61" s="27" t="s">
        <v>63</v>
      </c>
      <c r="B61" s="81" t="s">
        <v>64</v>
      </c>
      <c r="C61" s="82"/>
      <c r="D61" s="24">
        <v>5</v>
      </c>
      <c r="E61" s="25" t="s">
        <v>12</v>
      </c>
      <c r="F61" s="36"/>
      <c r="G61" s="25">
        <v>1</v>
      </c>
      <c r="H61" s="28"/>
      <c r="I61" s="58">
        <f>D61*H61*(G61)</f>
        <v>0</v>
      </c>
      <c r="J61" s="33"/>
    </row>
    <row r="62" spans="1:10" ht="94.5" customHeight="1" x14ac:dyDescent="0.3">
      <c r="A62" s="27" t="s">
        <v>65</v>
      </c>
      <c r="B62" s="81" t="s">
        <v>163</v>
      </c>
      <c r="C62" s="82"/>
      <c r="D62" s="24">
        <v>20</v>
      </c>
      <c r="E62" s="25" t="s">
        <v>66</v>
      </c>
      <c r="F62" s="36"/>
      <c r="G62" s="25">
        <v>1</v>
      </c>
      <c r="H62" s="28"/>
      <c r="I62" s="58">
        <f>D62*H62*(G62)</f>
        <v>0</v>
      </c>
      <c r="J62" s="10"/>
    </row>
    <row r="63" spans="1:10" ht="86.25" customHeight="1" x14ac:dyDescent="0.3">
      <c r="A63" s="27" t="s">
        <v>67</v>
      </c>
      <c r="B63" s="88" t="s">
        <v>68</v>
      </c>
      <c r="C63" s="87"/>
      <c r="D63" s="24">
        <v>20</v>
      </c>
      <c r="E63" s="25" t="s">
        <v>66</v>
      </c>
      <c r="F63" s="36"/>
      <c r="G63" s="25">
        <v>1</v>
      </c>
      <c r="H63" s="28"/>
      <c r="I63" s="58">
        <f>D63*H63*(G63)</f>
        <v>0</v>
      </c>
    </row>
    <row r="64" spans="1:10" s="9" customFormat="1" ht="180" customHeight="1" x14ac:dyDescent="0.3">
      <c r="A64" s="27" t="s">
        <v>69</v>
      </c>
      <c r="B64" s="81" t="s">
        <v>177</v>
      </c>
      <c r="C64" s="82"/>
      <c r="D64" s="24">
        <v>780.5</v>
      </c>
      <c r="E64" s="25" t="s">
        <v>70</v>
      </c>
      <c r="F64" s="25">
        <v>2</v>
      </c>
      <c r="G64" s="39">
        <v>1</v>
      </c>
      <c r="H64" s="28"/>
      <c r="I64" s="58">
        <f t="shared" si="3"/>
        <v>0</v>
      </c>
    </row>
    <row r="65" spans="1:11" ht="30" customHeight="1" x14ac:dyDescent="0.3">
      <c r="A65" s="43">
        <v>5</v>
      </c>
      <c r="B65" s="71" t="s">
        <v>71</v>
      </c>
      <c r="C65" s="72"/>
      <c r="D65" s="72"/>
      <c r="E65" s="72"/>
      <c r="F65" s="72"/>
      <c r="G65" s="72"/>
      <c r="H65" s="72"/>
      <c r="I65" s="73"/>
    </row>
    <row r="66" spans="1:11" ht="150.75" customHeight="1" x14ac:dyDescent="0.3">
      <c r="A66" s="26" t="s">
        <v>72</v>
      </c>
      <c r="B66" s="81" t="s">
        <v>73</v>
      </c>
      <c r="C66" s="82"/>
      <c r="D66" s="24">
        <v>80</v>
      </c>
      <c r="E66" s="25" t="s">
        <v>48</v>
      </c>
      <c r="F66" s="25">
        <v>2</v>
      </c>
      <c r="G66" s="36"/>
      <c r="H66" s="28"/>
      <c r="I66" s="58">
        <f>D66*H66*(F66)</f>
        <v>0</v>
      </c>
    </row>
    <row r="67" spans="1:11" ht="154.80000000000001" customHeight="1" x14ac:dyDescent="0.3">
      <c r="A67" s="26" t="s">
        <v>74</v>
      </c>
      <c r="B67" s="81" t="s">
        <v>75</v>
      </c>
      <c r="C67" s="82"/>
      <c r="D67" s="24">
        <v>45</v>
      </c>
      <c r="E67" s="25" t="s">
        <v>70</v>
      </c>
      <c r="F67" s="25">
        <v>2</v>
      </c>
      <c r="G67" s="36"/>
      <c r="H67" s="28"/>
      <c r="I67" s="58">
        <f t="shared" ref="I67:I69" si="5">D67*H67*(F67)</f>
        <v>0</v>
      </c>
    </row>
    <row r="68" spans="1:11" ht="169.2" customHeight="1" x14ac:dyDescent="0.3">
      <c r="A68" s="26" t="s">
        <v>76</v>
      </c>
      <c r="B68" s="83" t="s">
        <v>188</v>
      </c>
      <c r="C68" s="82"/>
      <c r="D68" s="24">
        <v>1834</v>
      </c>
      <c r="E68" s="25" t="s">
        <v>55</v>
      </c>
      <c r="F68" s="25">
        <v>1</v>
      </c>
      <c r="G68" s="36"/>
      <c r="H68" s="28"/>
      <c r="I68" s="58">
        <f t="shared" si="5"/>
        <v>0</v>
      </c>
    </row>
    <row r="69" spans="1:11" ht="207" customHeight="1" x14ac:dyDescent="0.3">
      <c r="A69" s="26" t="s">
        <v>77</v>
      </c>
      <c r="B69" s="64" t="s">
        <v>164</v>
      </c>
      <c r="C69" s="65"/>
      <c r="D69" s="24">
        <v>2575</v>
      </c>
      <c r="E69" s="25" t="s">
        <v>55</v>
      </c>
      <c r="F69" s="25">
        <v>2</v>
      </c>
      <c r="G69" s="36"/>
      <c r="H69" s="28"/>
      <c r="I69" s="61">
        <f t="shared" si="5"/>
        <v>0</v>
      </c>
    </row>
    <row r="70" spans="1:11" ht="108.6" customHeight="1" x14ac:dyDescent="0.3">
      <c r="A70" s="26" t="s">
        <v>78</v>
      </c>
      <c r="B70" s="64" t="s">
        <v>170</v>
      </c>
      <c r="C70" s="65"/>
      <c r="D70" s="24">
        <v>60</v>
      </c>
      <c r="E70" s="25" t="s">
        <v>55</v>
      </c>
      <c r="F70" s="36"/>
      <c r="G70" s="25">
        <v>1</v>
      </c>
      <c r="H70" s="28"/>
      <c r="I70" s="58">
        <f>D70*H70*(G70)</f>
        <v>0</v>
      </c>
    </row>
    <row r="71" spans="1:11" ht="194.4" customHeight="1" x14ac:dyDescent="0.3">
      <c r="A71" s="26" t="s">
        <v>79</v>
      </c>
      <c r="B71" s="64" t="s">
        <v>80</v>
      </c>
      <c r="C71" s="65"/>
      <c r="D71" s="24">
        <v>602</v>
      </c>
      <c r="E71" s="25" t="s">
        <v>55</v>
      </c>
      <c r="F71" s="25">
        <v>3</v>
      </c>
      <c r="G71" s="39">
        <v>1</v>
      </c>
      <c r="H71" s="28"/>
      <c r="I71" s="58">
        <f>D71*H71*(F71+G71)</f>
        <v>0</v>
      </c>
    </row>
    <row r="72" spans="1:11" ht="102" customHeight="1" x14ac:dyDescent="0.3">
      <c r="A72" s="26" t="s">
        <v>81</v>
      </c>
      <c r="B72" s="88" t="s">
        <v>178</v>
      </c>
      <c r="C72" s="67"/>
      <c r="D72" s="31">
        <v>500</v>
      </c>
      <c r="E72" s="25" t="s">
        <v>70</v>
      </c>
      <c r="F72" s="25">
        <v>2</v>
      </c>
      <c r="G72" s="36"/>
      <c r="H72" s="28"/>
      <c r="I72" s="58">
        <f t="shared" ref="I72:I73" si="6">D72*H72*(F72)</f>
        <v>0</v>
      </c>
    </row>
    <row r="73" spans="1:11" ht="159" customHeight="1" x14ac:dyDescent="0.3">
      <c r="A73" s="26" t="s">
        <v>82</v>
      </c>
      <c r="B73" s="81" t="s">
        <v>83</v>
      </c>
      <c r="C73" s="65"/>
      <c r="D73" s="32">
        <v>35</v>
      </c>
      <c r="E73" s="25" t="s">
        <v>48</v>
      </c>
      <c r="F73" s="25">
        <v>2</v>
      </c>
      <c r="G73" s="36"/>
      <c r="H73" s="28"/>
      <c r="I73" s="58">
        <f t="shared" si="6"/>
        <v>0</v>
      </c>
    </row>
    <row r="74" spans="1:11" ht="175.35" customHeight="1" x14ac:dyDescent="0.3">
      <c r="A74" s="26" t="s">
        <v>84</v>
      </c>
      <c r="B74" s="81" t="s">
        <v>85</v>
      </c>
      <c r="C74" s="65"/>
      <c r="D74" s="32">
        <v>210</v>
      </c>
      <c r="E74" s="25" t="s">
        <v>70</v>
      </c>
      <c r="F74" s="25">
        <v>2</v>
      </c>
      <c r="G74" s="36"/>
      <c r="H74" s="28"/>
      <c r="I74" s="58">
        <f>D74*H74*(F74)</f>
        <v>0</v>
      </c>
    </row>
    <row r="75" spans="1:11" ht="30" customHeight="1" x14ac:dyDescent="0.3">
      <c r="A75" s="45" t="s">
        <v>86</v>
      </c>
      <c r="B75" s="71"/>
      <c r="C75" s="72"/>
      <c r="D75" s="72"/>
      <c r="E75" s="72"/>
      <c r="F75" s="72"/>
      <c r="G75" s="72"/>
      <c r="H75" s="72"/>
      <c r="I75" s="73"/>
    </row>
    <row r="76" spans="1:11" ht="171" customHeight="1" x14ac:dyDescent="0.3">
      <c r="A76" s="26" t="s">
        <v>87</v>
      </c>
      <c r="B76" s="81" t="s">
        <v>88</v>
      </c>
      <c r="C76" s="65"/>
      <c r="D76" s="24">
        <v>53</v>
      </c>
      <c r="E76" s="25" t="s">
        <v>48</v>
      </c>
      <c r="F76" s="25">
        <v>30</v>
      </c>
      <c r="G76" s="36"/>
      <c r="H76" s="28"/>
      <c r="I76" s="58">
        <f>D76*H76*(F76)</f>
        <v>0</v>
      </c>
    </row>
    <row r="77" spans="1:11" ht="199.2" customHeight="1" x14ac:dyDescent="0.3">
      <c r="A77" s="26" t="s">
        <v>89</v>
      </c>
      <c r="B77" s="81" t="s">
        <v>90</v>
      </c>
      <c r="C77" s="65"/>
      <c r="D77" s="24">
        <v>100000</v>
      </c>
      <c r="E77" s="25" t="s">
        <v>55</v>
      </c>
      <c r="F77" s="25">
        <v>30</v>
      </c>
      <c r="G77" s="36"/>
      <c r="H77" s="28"/>
      <c r="I77" s="58">
        <f>H77*(F77)</f>
        <v>0</v>
      </c>
    </row>
    <row r="78" spans="1:11" ht="139.80000000000001" customHeight="1" x14ac:dyDescent="0.3">
      <c r="A78" s="26" t="s">
        <v>91</v>
      </c>
      <c r="B78" s="81" t="s">
        <v>92</v>
      </c>
      <c r="C78" s="65"/>
      <c r="D78" s="24">
        <v>20</v>
      </c>
      <c r="E78" s="25" t="s">
        <v>48</v>
      </c>
      <c r="F78" s="25">
        <v>1</v>
      </c>
      <c r="G78" s="36"/>
      <c r="H78" s="28"/>
      <c r="I78" s="58">
        <f t="shared" ref="I78:I82" si="7">D78*H78*(F78)</f>
        <v>0</v>
      </c>
    </row>
    <row r="79" spans="1:11" ht="108.75" customHeight="1" x14ac:dyDescent="0.3">
      <c r="A79" s="26" t="s">
        <v>93</v>
      </c>
      <c r="B79" s="81" t="s">
        <v>94</v>
      </c>
      <c r="C79" s="65"/>
      <c r="D79" s="24">
        <v>26</v>
      </c>
      <c r="E79" s="25" t="s">
        <v>48</v>
      </c>
      <c r="F79" s="25">
        <v>1</v>
      </c>
      <c r="G79" s="36"/>
      <c r="H79" s="28"/>
      <c r="I79" s="58">
        <f t="shared" si="7"/>
        <v>0</v>
      </c>
      <c r="J79" s="10"/>
      <c r="K79" s="10"/>
    </row>
    <row r="80" spans="1:11" ht="126.6" customHeight="1" x14ac:dyDescent="0.3">
      <c r="A80" s="26" t="s">
        <v>95</v>
      </c>
      <c r="B80" s="81" t="s">
        <v>96</v>
      </c>
      <c r="C80" s="65"/>
      <c r="D80" s="24">
        <v>2</v>
      </c>
      <c r="E80" s="25" t="s">
        <v>48</v>
      </c>
      <c r="F80" s="25">
        <v>1</v>
      </c>
      <c r="G80" s="36"/>
      <c r="H80" s="28"/>
      <c r="I80" s="58">
        <f t="shared" si="7"/>
        <v>0</v>
      </c>
      <c r="J80" s="10"/>
      <c r="K80" s="10"/>
    </row>
    <row r="81" spans="1:13" ht="102" customHeight="1" x14ac:dyDescent="0.3">
      <c r="A81" s="26" t="s">
        <v>97</v>
      </c>
      <c r="B81" s="81" t="s">
        <v>98</v>
      </c>
      <c r="C81" s="65"/>
      <c r="D81" s="24">
        <v>53</v>
      </c>
      <c r="E81" s="25" t="s">
        <v>48</v>
      </c>
      <c r="F81" s="25">
        <v>1</v>
      </c>
      <c r="G81" s="36"/>
      <c r="H81" s="28"/>
      <c r="I81" s="58">
        <f t="shared" si="7"/>
        <v>0</v>
      </c>
      <c r="J81" s="10"/>
      <c r="K81" s="10"/>
    </row>
    <row r="82" spans="1:13" ht="147" customHeight="1" x14ac:dyDescent="0.3">
      <c r="A82" s="26" t="s">
        <v>99</v>
      </c>
      <c r="B82" s="81" t="s">
        <v>100</v>
      </c>
      <c r="C82" s="65"/>
      <c r="D82" s="24">
        <v>64</v>
      </c>
      <c r="E82" s="25" t="s">
        <v>48</v>
      </c>
      <c r="F82" s="25">
        <v>2</v>
      </c>
      <c r="G82" s="36"/>
      <c r="H82" s="28"/>
      <c r="I82" s="58">
        <f t="shared" si="7"/>
        <v>0</v>
      </c>
      <c r="J82" s="10"/>
      <c r="K82" s="10"/>
    </row>
    <row r="83" spans="1:13" ht="45" customHeight="1" x14ac:dyDescent="0.3">
      <c r="A83" s="26" t="s">
        <v>101</v>
      </c>
      <c r="B83" s="81" t="s">
        <v>189</v>
      </c>
      <c r="C83" s="65"/>
      <c r="D83" s="24">
        <v>1</v>
      </c>
      <c r="E83" s="25" t="s">
        <v>48</v>
      </c>
      <c r="F83" s="25">
        <v>5</v>
      </c>
      <c r="G83" s="25">
        <v>2</v>
      </c>
      <c r="H83" s="28"/>
      <c r="I83" s="58">
        <f>D83*H83*(F83+G83)</f>
        <v>0</v>
      </c>
      <c r="J83" s="10"/>
      <c r="K83" s="10"/>
    </row>
    <row r="84" spans="1:13" ht="66" customHeight="1" x14ac:dyDescent="0.3">
      <c r="A84" s="53" t="s">
        <v>102</v>
      </c>
      <c r="B84" s="85" t="s">
        <v>196</v>
      </c>
      <c r="C84" s="86"/>
      <c r="D84" s="86"/>
      <c r="E84" s="86"/>
      <c r="F84" s="86"/>
      <c r="G84" s="86"/>
      <c r="H84" s="86"/>
      <c r="I84" s="87"/>
      <c r="J84" s="10"/>
      <c r="K84" s="10"/>
    </row>
    <row r="85" spans="1:13" ht="51.6" customHeight="1" x14ac:dyDescent="0.3">
      <c r="A85" s="27" t="s">
        <v>103</v>
      </c>
      <c r="B85" s="84" t="s">
        <v>104</v>
      </c>
      <c r="C85" s="70"/>
      <c r="D85" s="41"/>
      <c r="E85" s="20" t="s">
        <v>105</v>
      </c>
      <c r="F85" s="25" t="s">
        <v>106</v>
      </c>
      <c r="G85" s="42">
        <v>25</v>
      </c>
      <c r="H85" s="28"/>
      <c r="I85" s="58">
        <f>G85*H85</f>
        <v>0</v>
      </c>
      <c r="J85" s="10"/>
      <c r="K85" s="10"/>
    </row>
    <row r="86" spans="1:13" ht="42.6" customHeight="1" x14ac:dyDescent="0.3">
      <c r="A86" s="27" t="s">
        <v>107</v>
      </c>
      <c r="B86" s="84" t="s">
        <v>108</v>
      </c>
      <c r="C86" s="70"/>
      <c r="D86" s="41"/>
      <c r="E86" s="20" t="s">
        <v>105</v>
      </c>
      <c r="F86" s="29" t="s">
        <v>106</v>
      </c>
      <c r="G86" s="42">
        <v>200</v>
      </c>
      <c r="H86" s="28"/>
      <c r="I86" s="58">
        <f>G86*H86</f>
        <v>0</v>
      </c>
      <c r="J86" s="10"/>
      <c r="K86" s="10"/>
    </row>
    <row r="87" spans="1:13" s="5" customFormat="1" ht="10.050000000000001" customHeight="1" thickBot="1" x14ac:dyDescent="0.35">
      <c r="A87" s="12"/>
      <c r="B87" s="12"/>
      <c r="C87" s="12"/>
      <c r="D87" s="16"/>
      <c r="E87" s="16"/>
      <c r="F87" s="17"/>
      <c r="G87" s="17"/>
      <c r="H87" s="13"/>
      <c r="I87" s="55"/>
      <c r="J87" s="12"/>
      <c r="K87" s="12"/>
    </row>
    <row r="88" spans="1:13" s="5" customFormat="1" ht="10.050000000000001" customHeight="1" thickBot="1" x14ac:dyDescent="0.35">
      <c r="A88" s="14"/>
      <c r="B88" s="14"/>
      <c r="C88" s="14"/>
      <c r="D88" s="14"/>
      <c r="E88" s="14"/>
      <c r="F88" s="14"/>
      <c r="G88" s="14"/>
      <c r="H88" s="15"/>
      <c r="I88" s="56"/>
      <c r="J88" s="12"/>
      <c r="K88" s="12"/>
    </row>
    <row r="89" spans="1:13" ht="33" customHeight="1" thickBot="1" x14ac:dyDescent="0.35">
      <c r="A89" s="75" t="s">
        <v>109</v>
      </c>
      <c r="B89" s="76"/>
      <c r="C89" s="77"/>
      <c r="D89" s="78">
        <f>SUM(I21:I86)</f>
        <v>0</v>
      </c>
      <c r="E89" s="79"/>
      <c r="F89" s="79"/>
      <c r="G89" s="79"/>
      <c r="H89" s="79"/>
      <c r="I89" s="80"/>
      <c r="J89" s="10"/>
      <c r="K89" s="10"/>
    </row>
    <row r="90" spans="1:13" ht="48.45" customHeight="1" thickBot="1" x14ac:dyDescent="0.35">
      <c r="A90" s="75" t="s">
        <v>110</v>
      </c>
      <c r="B90" s="76"/>
      <c r="C90" s="77"/>
      <c r="D90" s="78">
        <f>D89*4</f>
        <v>0</v>
      </c>
      <c r="E90" s="79"/>
      <c r="F90" s="79"/>
      <c r="G90" s="79"/>
      <c r="H90" s="79"/>
      <c r="I90" s="80"/>
      <c r="J90" s="10"/>
      <c r="K90" s="10"/>
      <c r="M90" s="63"/>
    </row>
    <row r="91" spans="1:13" ht="33" customHeight="1" thickBot="1" x14ac:dyDescent="0.35">
      <c r="A91" s="75" t="s">
        <v>111</v>
      </c>
      <c r="B91" s="76"/>
      <c r="C91" s="76"/>
      <c r="D91" s="105"/>
      <c r="E91" s="106"/>
      <c r="F91" s="107"/>
      <c r="G91" s="100">
        <f>D90*D91</f>
        <v>0</v>
      </c>
      <c r="H91" s="101"/>
      <c r="I91" s="102"/>
      <c r="J91" s="10"/>
      <c r="K91" s="10"/>
    </row>
    <row r="92" spans="1:13" ht="48.45" customHeight="1" x14ac:dyDescent="0.3">
      <c r="A92" s="104" t="s">
        <v>112</v>
      </c>
      <c r="B92" s="104"/>
      <c r="C92" s="104"/>
      <c r="D92" s="103">
        <f>D90+G91</f>
        <v>0</v>
      </c>
      <c r="E92" s="103"/>
      <c r="F92" s="103"/>
      <c r="G92" s="103"/>
      <c r="H92" s="103"/>
      <c r="I92" s="103"/>
      <c r="J92" s="10"/>
      <c r="K92" s="10"/>
    </row>
    <row r="93" spans="1:13" ht="104.4" customHeight="1" x14ac:dyDescent="0.3">
      <c r="A93" s="74" t="s">
        <v>171</v>
      </c>
      <c r="B93" s="74"/>
      <c r="C93" s="74"/>
      <c r="D93" s="74"/>
      <c r="E93" s="74"/>
      <c r="F93" s="74"/>
      <c r="G93" s="74"/>
      <c r="H93" s="74"/>
      <c r="I93" s="74"/>
      <c r="J93" s="10"/>
      <c r="K93" s="10"/>
    </row>
  </sheetData>
  <sheetProtection algorithmName="SHA-512" hashValue="jmupLJyQu800Kv/rwkQSZYR78HUhcEHBFL8JpW1O59yftP0friceaUXYE7PVshyzZRDGf3hMh9wPGZHwNnsPcw==" saltValue="kIWZl+F9rJZLc5CBa7sSLA==" spinCount="100000" sheet="1" objects="1" scenarios="1"/>
  <mergeCells count="83">
    <mergeCell ref="G91:I91"/>
    <mergeCell ref="D92:I92"/>
    <mergeCell ref="A92:C92"/>
    <mergeCell ref="B22:C22"/>
    <mergeCell ref="B21:C21"/>
    <mergeCell ref="B61:C61"/>
    <mergeCell ref="B46:C46"/>
    <mergeCell ref="B45:C45"/>
    <mergeCell ref="B76:C76"/>
    <mergeCell ref="B77:C77"/>
    <mergeCell ref="B55:C55"/>
    <mergeCell ref="D90:I90"/>
    <mergeCell ref="B80:C80"/>
    <mergeCell ref="B66:C66"/>
    <mergeCell ref="B62:C62"/>
    <mergeCell ref="B63:C63"/>
    <mergeCell ref="A10:I10"/>
    <mergeCell ref="A13:B13"/>
    <mergeCell ref="C13:I13"/>
    <mergeCell ref="A14:B14"/>
    <mergeCell ref="C14:I14"/>
    <mergeCell ref="B18:C18"/>
    <mergeCell ref="B34:C34"/>
    <mergeCell ref="B35:C35"/>
    <mergeCell ref="B23:C23"/>
    <mergeCell ref="B25:C25"/>
    <mergeCell ref="B24:C24"/>
    <mergeCell ref="B28:C28"/>
    <mergeCell ref="B26:C26"/>
    <mergeCell ref="B27:C27"/>
    <mergeCell ref="B33:C33"/>
    <mergeCell ref="B29:C29"/>
    <mergeCell ref="B30:C30"/>
    <mergeCell ref="B31:C31"/>
    <mergeCell ref="A19:I19"/>
    <mergeCell ref="C20:I20"/>
    <mergeCell ref="B32:I32"/>
    <mergeCell ref="B59:C59"/>
    <mergeCell ref="B60:C60"/>
    <mergeCell ref="B65:I65"/>
    <mergeCell ref="B75:I75"/>
    <mergeCell ref="B81:C81"/>
    <mergeCell ref="B64:C64"/>
    <mergeCell ref="B82:C82"/>
    <mergeCell ref="B83:C83"/>
    <mergeCell ref="B72:C72"/>
    <mergeCell ref="B73:C73"/>
    <mergeCell ref="B74:C74"/>
    <mergeCell ref="A93:I93"/>
    <mergeCell ref="A89:C89"/>
    <mergeCell ref="D89:I89"/>
    <mergeCell ref="B67:C67"/>
    <mergeCell ref="B71:C71"/>
    <mergeCell ref="B68:C68"/>
    <mergeCell ref="B85:C85"/>
    <mergeCell ref="B86:C86"/>
    <mergeCell ref="B70:C70"/>
    <mergeCell ref="A91:C91"/>
    <mergeCell ref="A90:C90"/>
    <mergeCell ref="B69:C69"/>
    <mergeCell ref="B78:C78"/>
    <mergeCell ref="B79:C79"/>
    <mergeCell ref="D91:F91"/>
    <mergeCell ref="B84:I84"/>
    <mergeCell ref="B58:C58"/>
    <mergeCell ref="B50:C50"/>
    <mergeCell ref="B51:C51"/>
    <mergeCell ref="B54:C54"/>
    <mergeCell ref="B52:I52"/>
    <mergeCell ref="B53:C53"/>
    <mergeCell ref="B36:C36"/>
    <mergeCell ref="B44:C44"/>
    <mergeCell ref="B42:C42"/>
    <mergeCell ref="B56:C56"/>
    <mergeCell ref="B57:C57"/>
    <mergeCell ref="B43:C43"/>
    <mergeCell ref="B37:C37"/>
    <mergeCell ref="B41:C41"/>
    <mergeCell ref="B49:C49"/>
    <mergeCell ref="B38:C38"/>
    <mergeCell ref="B39:C39"/>
    <mergeCell ref="B47:C47"/>
    <mergeCell ref="B48:C48"/>
  </mergeCells>
  <phoneticPr fontId="7" type="noConversion"/>
  <pageMargins left="0.7" right="0.7" top="0.78740157499999996" bottom="0.78740157499999996" header="0.3" footer="0.3"/>
  <pageSetup paperSize="9" scale="71" fitToHeight="0" orientation="landscape"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F9944-D747-455E-ADF3-CAB5FFF66B58}">
  <dimension ref="A1:I45"/>
  <sheetViews>
    <sheetView topLeftCell="B1" workbookViewId="0">
      <selection activeCell="J36" sqref="J36"/>
    </sheetView>
  </sheetViews>
  <sheetFormatPr baseColWidth="10" defaultColWidth="11.44140625" defaultRowHeight="14.4" x14ac:dyDescent="0.3"/>
  <cols>
    <col min="2" max="2" width="24.77734375" customWidth="1"/>
    <col min="3" max="3" width="17.21875" customWidth="1"/>
    <col min="4" max="4" width="3.5546875" customWidth="1"/>
    <col min="5" max="5" width="37.21875" bestFit="1" customWidth="1"/>
    <col min="6" max="6" width="4.44140625" customWidth="1"/>
    <col min="7" max="7" width="55.77734375" bestFit="1" customWidth="1"/>
    <col min="8" max="8" width="20.44140625" customWidth="1"/>
    <col min="9" max="9" width="11.5546875" bestFit="1" customWidth="1"/>
  </cols>
  <sheetData>
    <row r="1" spans="1:9" x14ac:dyDescent="0.3">
      <c r="B1" t="s">
        <v>113</v>
      </c>
      <c r="E1" s="1" t="s">
        <v>114</v>
      </c>
      <c r="G1" s="1" t="s">
        <v>115</v>
      </c>
    </row>
    <row r="2" spans="1:9" x14ac:dyDescent="0.3">
      <c r="A2">
        <v>1</v>
      </c>
      <c r="B2" t="s">
        <v>116</v>
      </c>
      <c r="C2" s="2">
        <v>901.11</v>
      </c>
      <c r="D2" s="2"/>
      <c r="E2" t="s">
        <v>117</v>
      </c>
      <c r="G2" t="s">
        <v>118</v>
      </c>
      <c r="H2" s="2">
        <v>901.11</v>
      </c>
    </row>
    <row r="3" spans="1:9" x14ac:dyDescent="0.3">
      <c r="A3">
        <v>1</v>
      </c>
      <c r="B3" t="s">
        <v>119</v>
      </c>
      <c r="C3" s="2">
        <v>101.045</v>
      </c>
      <c r="D3" s="2"/>
      <c r="E3" t="s">
        <v>117</v>
      </c>
      <c r="G3" t="s">
        <v>120</v>
      </c>
      <c r="H3" s="2">
        <v>101.045</v>
      </c>
    </row>
    <row r="4" spans="1:9" x14ac:dyDescent="0.3">
      <c r="A4">
        <v>1</v>
      </c>
      <c r="B4" t="s">
        <v>121</v>
      </c>
      <c r="C4" s="2">
        <v>132.81399999999999</v>
      </c>
      <c r="D4" s="2"/>
      <c r="E4" s="3" t="s">
        <v>122</v>
      </c>
      <c r="F4" s="2"/>
      <c r="G4" t="s">
        <v>118</v>
      </c>
      <c r="H4" s="2">
        <v>132.81399999999999</v>
      </c>
    </row>
    <row r="5" spans="1:9" x14ac:dyDescent="0.3">
      <c r="A5">
        <v>2</v>
      </c>
      <c r="B5" t="s">
        <v>123</v>
      </c>
      <c r="C5" s="2">
        <v>4089.3449999999998</v>
      </c>
      <c r="D5" s="2"/>
      <c r="E5" t="s">
        <v>124</v>
      </c>
      <c r="G5" t="s">
        <v>118</v>
      </c>
      <c r="H5" s="2">
        <v>4089.3449999999998</v>
      </c>
    </row>
    <row r="6" spans="1:9" x14ac:dyDescent="0.3">
      <c r="A6">
        <v>3</v>
      </c>
      <c r="B6" t="s">
        <v>125</v>
      </c>
      <c r="C6" s="2">
        <v>9734.7199999999993</v>
      </c>
      <c r="D6" s="2"/>
      <c r="E6" t="s">
        <v>124</v>
      </c>
      <c r="G6" t="s">
        <v>118</v>
      </c>
      <c r="H6" s="2">
        <v>9734.7199999999993</v>
      </c>
    </row>
    <row r="7" spans="1:9" x14ac:dyDescent="0.3">
      <c r="A7">
        <v>4</v>
      </c>
      <c r="B7" t="s">
        <v>126</v>
      </c>
      <c r="C7" s="2">
        <v>266.37900000000002</v>
      </c>
      <c r="D7" s="2"/>
      <c r="E7" t="s">
        <v>127</v>
      </c>
      <c r="G7" t="s">
        <v>118</v>
      </c>
      <c r="H7" s="2">
        <v>266.37900000000002</v>
      </c>
    </row>
    <row r="8" spans="1:9" x14ac:dyDescent="0.3">
      <c r="A8">
        <v>4</v>
      </c>
      <c r="B8" t="s">
        <v>128</v>
      </c>
      <c r="C8" s="2">
        <v>2871.8409999999999</v>
      </c>
      <c r="D8" s="2"/>
      <c r="E8" t="s">
        <v>127</v>
      </c>
      <c r="G8" t="s">
        <v>118</v>
      </c>
      <c r="H8" s="2">
        <v>2871.8409999999999</v>
      </c>
    </row>
    <row r="9" spans="1:9" x14ac:dyDescent="0.3">
      <c r="A9">
        <v>4</v>
      </c>
      <c r="B9" t="s">
        <v>129</v>
      </c>
      <c r="C9" s="2">
        <v>3570.6689999999999</v>
      </c>
      <c r="D9" s="2"/>
      <c r="E9" t="s">
        <v>127</v>
      </c>
      <c r="G9" t="s">
        <v>118</v>
      </c>
      <c r="H9" s="2">
        <v>3570.6689999999999</v>
      </c>
    </row>
    <row r="10" spans="1:9" x14ac:dyDescent="0.3">
      <c r="A10">
        <v>4</v>
      </c>
      <c r="B10" t="s">
        <v>130</v>
      </c>
      <c r="C10" s="2">
        <v>3592.3240000000001</v>
      </c>
      <c r="D10" s="2"/>
      <c r="E10" s="3" t="s">
        <v>122</v>
      </c>
      <c r="F10" s="2"/>
      <c r="G10" t="s">
        <v>118</v>
      </c>
      <c r="H10" s="2">
        <v>3592.3240000000001</v>
      </c>
    </row>
    <row r="11" spans="1:9" x14ac:dyDescent="0.3">
      <c r="A11">
        <v>5</v>
      </c>
      <c r="B11" t="s">
        <v>131</v>
      </c>
      <c r="C11" s="2">
        <v>155.22</v>
      </c>
      <c r="D11" s="2"/>
      <c r="E11" t="s">
        <v>117</v>
      </c>
      <c r="G11" t="s">
        <v>118</v>
      </c>
      <c r="H11" s="2">
        <v>155.22</v>
      </c>
      <c r="I11" s="2"/>
    </row>
    <row r="12" spans="1:9" x14ac:dyDescent="0.3">
      <c r="A12">
        <v>6</v>
      </c>
      <c r="B12" t="s">
        <v>132</v>
      </c>
      <c r="C12" s="2">
        <v>209.75700000000001</v>
      </c>
      <c r="D12" s="2"/>
      <c r="E12" s="2" t="s">
        <v>122</v>
      </c>
      <c r="F12" s="2"/>
      <c r="G12" t="s">
        <v>133</v>
      </c>
      <c r="H12" s="2">
        <v>209.75700000000001</v>
      </c>
    </row>
    <row r="13" spans="1:9" x14ac:dyDescent="0.3">
      <c r="A13">
        <v>7</v>
      </c>
      <c r="B13" t="s">
        <v>134</v>
      </c>
      <c r="C13" s="2">
        <v>10119.746999999999</v>
      </c>
      <c r="D13" s="2"/>
      <c r="E13" s="2" t="s">
        <v>122</v>
      </c>
      <c r="F13" s="2"/>
      <c r="G13" t="s">
        <v>133</v>
      </c>
      <c r="H13" s="2">
        <v>10119.746999999999</v>
      </c>
    </row>
    <row r="14" spans="1:9" x14ac:dyDescent="0.3">
      <c r="A14">
        <v>8</v>
      </c>
      <c r="B14" s="4" t="s">
        <v>135</v>
      </c>
      <c r="C14" s="3">
        <v>11732.662</v>
      </c>
      <c r="D14" s="2"/>
      <c r="E14" s="2" t="s">
        <v>122</v>
      </c>
      <c r="F14" s="2"/>
      <c r="G14" s="4" t="s">
        <v>36</v>
      </c>
      <c r="H14" s="3">
        <v>11732.662</v>
      </c>
    </row>
    <row r="15" spans="1:9" x14ac:dyDescent="0.3">
      <c r="A15">
        <v>8</v>
      </c>
      <c r="B15" s="4" t="s">
        <v>136</v>
      </c>
      <c r="C15" s="3">
        <v>99.843000000000004</v>
      </c>
      <c r="D15" s="2"/>
      <c r="E15" s="2" t="s">
        <v>122</v>
      </c>
      <c r="F15" s="2"/>
      <c r="G15" s="4" t="s">
        <v>36</v>
      </c>
      <c r="H15" s="3">
        <v>99.843000000000004</v>
      </c>
    </row>
    <row r="16" spans="1:9" x14ac:dyDescent="0.3">
      <c r="A16">
        <v>9</v>
      </c>
      <c r="B16" s="4" t="s">
        <v>137</v>
      </c>
      <c r="C16" s="3">
        <v>3377.2579999999998</v>
      </c>
      <c r="D16" s="2"/>
      <c r="E16" s="2" t="s">
        <v>122</v>
      </c>
      <c r="F16" s="2"/>
      <c r="G16" s="4" t="s">
        <v>138</v>
      </c>
      <c r="H16" s="3">
        <v>3377.2579999999998</v>
      </c>
    </row>
    <row r="17" spans="1:8" x14ac:dyDescent="0.3">
      <c r="A17">
        <v>9</v>
      </c>
      <c r="B17" s="4" t="s">
        <v>139</v>
      </c>
      <c r="C17" s="3">
        <v>145.273</v>
      </c>
      <c r="D17" s="2"/>
      <c r="E17" s="2" t="s">
        <v>122</v>
      </c>
      <c r="F17" s="2"/>
      <c r="G17" s="4" t="s">
        <v>138</v>
      </c>
      <c r="H17" s="3">
        <v>145.273</v>
      </c>
    </row>
    <row r="18" spans="1:8" x14ac:dyDescent="0.3">
      <c r="A18">
        <v>10</v>
      </c>
      <c r="B18" t="s">
        <v>140</v>
      </c>
      <c r="C18" s="2">
        <v>4552.951</v>
      </c>
      <c r="D18" s="2"/>
      <c r="E18" s="2" t="s">
        <v>122</v>
      </c>
      <c r="F18" s="2"/>
      <c r="G18" t="s">
        <v>133</v>
      </c>
      <c r="H18" s="2">
        <v>4552.951</v>
      </c>
    </row>
    <row r="19" spans="1:8" x14ac:dyDescent="0.3">
      <c r="A19">
        <v>11</v>
      </c>
      <c r="B19" t="s">
        <v>141</v>
      </c>
      <c r="C19" s="2">
        <v>700.47299999999996</v>
      </c>
      <c r="D19" s="2"/>
      <c r="E19" s="2" t="s">
        <v>122</v>
      </c>
      <c r="F19" s="2"/>
      <c r="G19" t="s">
        <v>36</v>
      </c>
      <c r="H19" s="2">
        <v>700.47299999999996</v>
      </c>
    </row>
    <row r="20" spans="1:8" x14ac:dyDescent="0.3">
      <c r="A20">
        <v>12</v>
      </c>
      <c r="B20" t="s">
        <v>142</v>
      </c>
      <c r="C20" s="2">
        <v>582.73800000000006</v>
      </c>
      <c r="D20" s="2"/>
      <c r="E20" s="2" t="s">
        <v>122</v>
      </c>
      <c r="F20" s="2"/>
      <c r="G20" t="s">
        <v>138</v>
      </c>
      <c r="H20" s="2">
        <v>582.73800000000006</v>
      </c>
    </row>
    <row r="21" spans="1:8" x14ac:dyDescent="0.3">
      <c r="A21">
        <v>13</v>
      </c>
      <c r="B21" s="4" t="s">
        <v>143</v>
      </c>
      <c r="C21" s="3">
        <v>662.56100000000004</v>
      </c>
      <c r="D21" s="2"/>
      <c r="E21" s="2" t="s">
        <v>122</v>
      </c>
      <c r="F21" s="2"/>
      <c r="G21" s="4" t="s">
        <v>138</v>
      </c>
      <c r="H21" s="3">
        <v>662.56100000000004</v>
      </c>
    </row>
    <row r="22" spans="1:8" x14ac:dyDescent="0.3">
      <c r="A22">
        <v>14</v>
      </c>
      <c r="B22" t="s">
        <v>144</v>
      </c>
      <c r="C22" s="2">
        <v>536.95500000000004</v>
      </c>
      <c r="D22" s="2"/>
      <c r="E22" s="3" t="s">
        <v>122</v>
      </c>
      <c r="F22" s="2"/>
      <c r="G22" t="s">
        <v>118</v>
      </c>
      <c r="H22" s="2">
        <v>536.95500000000004</v>
      </c>
    </row>
    <row r="23" spans="1:8" x14ac:dyDescent="0.3">
      <c r="A23">
        <v>15</v>
      </c>
      <c r="B23" s="4" t="s">
        <v>145</v>
      </c>
      <c r="C23" s="3">
        <v>677.51199999999994</v>
      </c>
      <c r="D23" s="2"/>
      <c r="E23" s="2" t="s">
        <v>122</v>
      </c>
      <c r="F23" s="2"/>
      <c r="G23" s="4" t="s">
        <v>146</v>
      </c>
      <c r="H23" s="3">
        <v>677.51199999999994</v>
      </c>
    </row>
    <row r="24" spans="1:8" x14ac:dyDescent="0.3">
      <c r="A24">
        <v>16</v>
      </c>
      <c r="B24" s="4" t="s">
        <v>147</v>
      </c>
      <c r="C24" s="3">
        <v>133.25200000000001</v>
      </c>
      <c r="D24" s="2"/>
      <c r="E24" s="2" t="s">
        <v>122</v>
      </c>
      <c r="F24" s="2"/>
      <c r="G24" s="4" t="s">
        <v>133</v>
      </c>
      <c r="H24" s="3">
        <v>133.25200000000001</v>
      </c>
    </row>
    <row r="27" spans="1:8" x14ac:dyDescent="0.3">
      <c r="G27" t="s">
        <v>133</v>
      </c>
      <c r="H27" s="2">
        <f ca="1">SUMIF($G$2:$H$24,"Rasenflächen",$H$2:$H$24)</f>
        <v>15015.706999999999</v>
      </c>
    </row>
    <row r="28" spans="1:8" x14ac:dyDescent="0.3">
      <c r="G28" t="s">
        <v>138</v>
      </c>
      <c r="H28" s="2">
        <f ca="1">SUMIF($G$2:$H$24,"Gehölzflächen",$H$2:$H$24)</f>
        <v>4767.83</v>
      </c>
    </row>
    <row r="29" spans="1:8" x14ac:dyDescent="0.3">
      <c r="G29" t="s">
        <v>36</v>
      </c>
      <c r="H29" s="2">
        <f ca="1">SUMIF($G$2:$H$24,"Pflanzflächen",$H$2:$H$24)</f>
        <v>12532.978000000001</v>
      </c>
    </row>
    <row r="30" spans="1:8" x14ac:dyDescent="0.3">
      <c r="G30" t="s">
        <v>148</v>
      </c>
      <c r="H30" s="2">
        <f ca="1">SUMIF($G$2:$H$24,"Hecken",$H$2:$H$24)</f>
        <v>0</v>
      </c>
    </row>
    <row r="31" spans="1:8" x14ac:dyDescent="0.3">
      <c r="G31" t="s">
        <v>149</v>
      </c>
      <c r="H31" s="2">
        <f ca="1">SUMIF($G$2:$H$24,"Intensive Dachbegrünung",$H$2:$H$24)</f>
        <v>0</v>
      </c>
    </row>
    <row r="32" spans="1:8" x14ac:dyDescent="0.3">
      <c r="G32" t="s">
        <v>146</v>
      </c>
      <c r="H32" s="2">
        <f ca="1">SUMIF($G$2:$H$24,"Extensive Dachbegrünung",$H$2:$H$24)</f>
        <v>677.51199999999994</v>
      </c>
    </row>
    <row r="33" spans="7:8" x14ac:dyDescent="0.3">
      <c r="G33" t="s">
        <v>150</v>
      </c>
      <c r="H33" s="2">
        <f ca="1">SUMIF($G$2:$H$24,"Fassaden- und Zaunbegrünung",$H$2:$H$24)</f>
        <v>0</v>
      </c>
    </row>
    <row r="34" spans="7:8" x14ac:dyDescent="0.3">
      <c r="G34" t="s">
        <v>118</v>
      </c>
      <c r="H34" s="2">
        <f ca="1">SUMIF($G$2:$H$24,"Befestigte Wege-, Zufahrten, Stellplätze und Platzflächen",$H$2:$H$24)</f>
        <v>25851.377</v>
      </c>
    </row>
    <row r="35" spans="7:8" x14ac:dyDescent="0.3">
      <c r="G35" t="s">
        <v>120</v>
      </c>
      <c r="H35" s="2">
        <f ca="1">SUMIF($G$2:$H$24,"Treppen und Rampen",$H$2:$H$24)</f>
        <v>101.045</v>
      </c>
    </row>
    <row r="36" spans="7:8" x14ac:dyDescent="0.3">
      <c r="H36" s="2">
        <f ca="1">SUM(H27:H34)</f>
        <v>58845.404000000002</v>
      </c>
    </row>
    <row r="39" spans="7:8" x14ac:dyDescent="0.3">
      <c r="G39" t="s">
        <v>151</v>
      </c>
      <c r="H39" s="2">
        <f ca="1">SUMIF($E$2:$H$24,G39,$H$2:$H$24)</f>
        <v>0</v>
      </c>
    </row>
    <row r="40" spans="7:8" x14ac:dyDescent="0.3">
      <c r="G40" t="s">
        <v>124</v>
      </c>
      <c r="H40" s="2">
        <f t="shared" ref="H40:H43" ca="1" si="0">SUMIF($E$2:$H$24,G40,$H$2:$H$24)</f>
        <v>13824.064999999999</v>
      </c>
    </row>
    <row r="41" spans="7:8" x14ac:dyDescent="0.3">
      <c r="G41" t="s">
        <v>152</v>
      </c>
      <c r="H41" s="2">
        <f t="shared" ca="1" si="0"/>
        <v>0</v>
      </c>
    </row>
    <row r="42" spans="7:8" x14ac:dyDescent="0.3">
      <c r="G42" t="s">
        <v>127</v>
      </c>
      <c r="H42" s="2">
        <f t="shared" ca="1" si="0"/>
        <v>6708.8889999999992</v>
      </c>
    </row>
    <row r="43" spans="7:8" x14ac:dyDescent="0.3">
      <c r="G43" t="s">
        <v>117</v>
      </c>
      <c r="H43" s="2">
        <f t="shared" ca="1" si="0"/>
        <v>1157.375</v>
      </c>
    </row>
    <row r="45" spans="7:8" x14ac:dyDescent="0.3">
      <c r="H45" s="2">
        <f ca="1">+SUM(H39:H43)</f>
        <v>21690.328999999998</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EE1395889FAA04885F3561AC40DEFE6" ma:contentTypeVersion="3" ma:contentTypeDescription="Ein neues Dokument erstellen." ma:contentTypeScope="" ma:versionID="09af0680f4b9544cdf66f3ebb8fb1fbd">
  <xsd:schema xmlns:xsd="http://www.w3.org/2001/XMLSchema" xmlns:xs="http://www.w3.org/2001/XMLSchema" xmlns:p="http://schemas.microsoft.com/office/2006/metadata/properties" xmlns:ns2="355fd8ea-2967-4746-84e7-a916ee378f37" targetNamespace="http://schemas.microsoft.com/office/2006/metadata/properties" ma:root="true" ma:fieldsID="524e721b9d311cc0ff1a5361f503db78" ns2:_="">
    <xsd:import namespace="355fd8ea-2967-4746-84e7-a916ee378f3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5fd8ea-2967-4746-84e7-a916ee378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0F4AEB-DBA3-48E9-9E9E-9320DDACD6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5fd8ea-2967-4746-84e7-a916ee378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5A9007-7D6E-41B6-AA9E-00945CAFCACE}">
  <ds:schemaRefs>
    <ds:schemaRef ds:uri="http://schemas.microsoft.com/office/2006/metadata/properties"/>
    <ds:schemaRef ds:uri="http://purl.org/dc/elements/1.1/"/>
    <ds:schemaRef ds:uri="355fd8ea-2967-4746-84e7-a916ee378f37"/>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3DF16B00-E910-4BE1-AE3A-FC7D56AA95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 Preisblatt</vt:lpstr>
      <vt:lpstr>Flächenermittlung</vt:lpstr>
    </vt:vector>
  </TitlesOfParts>
  <Manager/>
  <Company>DGUV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Meth, Nadine</dc:creator>
  <cp:keywords/>
  <dc:description/>
  <cp:lastModifiedBy>Kania, Jenny</cp:lastModifiedBy>
  <cp:revision/>
  <dcterms:created xsi:type="dcterms:W3CDTF">2022-06-20T13:48:59Z</dcterms:created>
  <dcterms:modified xsi:type="dcterms:W3CDTF">2026-06-05T07:36:58Z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2022-06-20T13:48:59Z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d49cd8e4-9214-48cc-83d3-83da8720f75e</vt:lpwstr>
  </property>
  <property fmtid="{D5CDD505-2E9C-101B-9397-08002B2CF9AE}" pid="8" name="MSIP_Label_7545839c-a198-4d87-a0d2-c07b8aa32614_ContentBits">
    <vt:lpwstr>0</vt:lpwstr>
  </property>
  <property fmtid="{D5CDD505-2E9C-101B-9397-08002B2CF9AE}" pid="9" name="ContentTypeId">
    <vt:lpwstr>0x0101008EE1395889FAA04885F3561AC40DEFE6</vt:lpwstr>
  </property>
</Properties>
</file>